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nergycellseu-my.sharepoint.com/personal/edita_baltrenaite_energy-cells_eu/Documents/Desktop/Patalpų valymo ir teritorijos priežiūros pirkimas/"/>
    </mc:Choice>
  </mc:AlternateContent>
  <xr:revisionPtr revIDLastSave="576" documentId="13_ncr:1_{2488A26C-80D3-4DA4-829D-1A956248346D}" xr6:coauthVersionLast="47" xr6:coauthVersionMax="47" xr10:uidLastSave="{75F4E919-EF7F-4352-8D5D-8A98FE1B4FF6}"/>
  <bookViews>
    <workbookView xWindow="-25320" yWindow="1770" windowWidth="21600" windowHeight="11235" firstSheet="3" activeTab="3" xr2:uid="{00000000-000D-0000-FFFF-FFFF00000000}"/>
  </bookViews>
  <sheets>
    <sheet name="Alytaus BEKS" sheetId="12" r:id="rId1"/>
    <sheet name="Šiaulių BEKS" sheetId="14" r:id="rId2"/>
    <sheet name="Utenos BEKS" sheetId="13" r:id="rId3"/>
    <sheet name="Vilniaus BEKS" sheetId="15" r:id="rId4"/>
  </sheets>
  <definedNames>
    <definedName name="_ftnref1" localSheetId="0">'Alytaus BEKS'!#REF!</definedName>
    <definedName name="_xlnm.Print_Area" localSheetId="0">'Alytaus BEKS'!$A$1:$L$38</definedName>
    <definedName name="_xlnm.Print_Area" localSheetId="1">'Šiaulių BEKS'!$A$1:$L$41</definedName>
    <definedName name="_xlnm.Print_Area" localSheetId="2">'Utenos BEKS'!$A$1:$K$41</definedName>
    <definedName name="_xlnm.Print_Area" localSheetId="3">'Vilniaus BEKS'!$A$1:$K$39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2" l="1"/>
  <c r="G34" i="15"/>
  <c r="G33" i="15"/>
  <c r="H28" i="15"/>
  <c r="H27" i="15"/>
  <c r="H26" i="15"/>
  <c r="H25" i="15"/>
  <c r="H24" i="15"/>
  <c r="H23" i="15"/>
  <c r="H22" i="15"/>
  <c r="H21" i="15"/>
  <c r="H20" i="15"/>
  <c r="H19" i="15"/>
  <c r="H11" i="15"/>
  <c r="H10" i="15"/>
  <c r="H12" i="15" s="1"/>
  <c r="G34" i="13"/>
  <c r="G33" i="13"/>
  <c r="H28" i="13"/>
  <c r="H27" i="13"/>
  <c r="H26" i="13"/>
  <c r="H25" i="13"/>
  <c r="H24" i="13"/>
  <c r="H23" i="13"/>
  <c r="H22" i="13"/>
  <c r="H21" i="13"/>
  <c r="H20" i="13"/>
  <c r="H19" i="13"/>
  <c r="H11" i="13"/>
  <c r="H10" i="13"/>
  <c r="H12" i="13" s="1"/>
  <c r="G34" i="14"/>
  <c r="G33" i="14"/>
  <c r="H28" i="14"/>
  <c r="H27" i="14"/>
  <c r="H26" i="14"/>
  <c r="H25" i="14"/>
  <c r="H24" i="14"/>
  <c r="H23" i="14"/>
  <c r="H22" i="14"/>
  <c r="H21" i="14"/>
  <c r="H20" i="14"/>
  <c r="H19" i="14"/>
  <c r="H11" i="14"/>
  <c r="H10" i="14"/>
  <c r="G35" i="12"/>
  <c r="G34" i="12"/>
  <c r="H28" i="12"/>
  <c r="H27" i="12"/>
  <c r="H26" i="12"/>
  <c r="H25" i="12"/>
  <c r="H24" i="12"/>
  <c r="H23" i="12"/>
  <c r="H22" i="12"/>
  <c r="H21" i="12"/>
  <c r="H20" i="12"/>
  <c r="H19" i="12"/>
  <c r="H11" i="12"/>
  <c r="G35" i="15" l="1"/>
  <c r="H29" i="13"/>
  <c r="G35" i="13"/>
  <c r="G35" i="14"/>
  <c r="H29" i="12"/>
  <c r="G36" i="12"/>
  <c r="H29" i="15"/>
  <c r="H12" i="14"/>
  <c r="H29" i="14"/>
  <c r="H12" i="12"/>
</calcChain>
</file>

<file path=xl/sharedStrings.xml><?xml version="1.0" encoding="utf-8"?>
<sst xmlns="http://schemas.openxmlformats.org/spreadsheetml/2006/main" count="348" uniqueCount="87">
  <si>
    <t>I dalis. Teritorijos ir patalpų priežiūros įkainiai (Alytus)</t>
  </si>
  <si>
    <t>1 lentelė. Fiksuotos kainos priežiūros paslaugos</t>
  </si>
  <si>
    <t>Eil. Nr.</t>
  </si>
  <si>
    <t>Patalpų pavadinimas/grindų danga/ paslaugų pavadinimas</t>
  </si>
  <si>
    <t>Alytaus 
BEKS</t>
  </si>
  <si>
    <t>Mato vnt</t>
  </si>
  <si>
    <t>Kiekis kartais</t>
  </si>
  <si>
    <t>Valymo periodiškumas per 24 mėn laikotarpį</t>
  </si>
  <si>
    <t>1 karto kaina, Eur be PVM
(Užpildyti)</t>
  </si>
  <si>
    <t xml:space="preserve">Viso kaina, Eur be PVM
</t>
  </si>
  <si>
    <t>m²</t>
  </si>
  <si>
    <r>
      <rPr>
        <b/>
        <sz val="11"/>
        <color rgb="FF000000"/>
        <rFont val="Trebuchet MS"/>
        <family val="2"/>
        <charset val="186"/>
      </rPr>
      <t xml:space="preserve">Specialios paskirties (valdymo patalpų, elektrotechninių) patalpų valymas: </t>
    </r>
    <r>
      <rPr>
        <sz val="11"/>
        <color rgb="FF000000"/>
        <rFont val="Trebuchet MS"/>
        <family val="2"/>
        <charset val="186"/>
      </rPr>
      <t>Linoleumas, antistatinė PVC danga (m</t>
    </r>
    <r>
      <rPr>
        <vertAlign val="superscript"/>
        <sz val="11"/>
        <color rgb="FF000000"/>
        <rFont val="Trebuchet MS"/>
        <family val="2"/>
        <charset val="186"/>
      </rPr>
      <t>2</t>
    </r>
    <r>
      <rPr>
        <sz val="11"/>
        <color rgb="FF000000"/>
        <rFont val="Trebuchet MS"/>
        <family val="2"/>
        <charset val="186"/>
      </rPr>
      <t>)</t>
    </r>
  </si>
  <si>
    <t>Kas antras mėnuo</t>
  </si>
  <si>
    <r>
      <rPr>
        <b/>
        <sz val="11"/>
        <color rgb="FF000000"/>
        <rFont val="Trebuchet MS"/>
        <family val="2"/>
        <charset val="186"/>
      </rPr>
      <t>Šiūkšlių išvežimas (m</t>
    </r>
    <r>
      <rPr>
        <b/>
        <vertAlign val="superscript"/>
        <sz val="11"/>
        <color rgb="FF000000"/>
        <rFont val="Trebuchet MS"/>
        <family val="2"/>
        <charset val="186"/>
      </rPr>
      <t>3</t>
    </r>
    <r>
      <rPr>
        <b/>
        <sz val="11"/>
        <color rgb="FF000000"/>
        <rFont val="Trebuchet MS"/>
        <family val="2"/>
        <charset val="186"/>
      </rPr>
      <t>):</t>
    </r>
    <r>
      <rPr>
        <sz val="11"/>
        <color rgb="FF000000"/>
        <rFont val="Trebuchet MS"/>
        <family val="2"/>
        <charset val="186"/>
      </rPr>
      <t xml:space="preserve"> šiukšlių surinkimas (atskiriant makulatūrą, maišelių šiukšlių dėžėse keitimas, šiukšlių dėžių valymas-dezinfekavimas, šiukšlių išnešimas į konteinerius; 
šiūkšlių iš šiūkšlių konteinerių išvežimas. </t>
    </r>
  </si>
  <si>
    <t>m³</t>
  </si>
  <si>
    <t>Kas antras  mėnuo</t>
  </si>
  <si>
    <t xml:space="preserve">          1 lentelės kaina:         </t>
  </si>
  <si>
    <t xml:space="preserve">1 lentelei skirta maksimali 1 lentelės kaina: 3000,00 Eur be PVM. Tiekėjui pasiūlius didesnę 1 lentelės kainą, pasiūlymai bus atmesti kaip nepriimtini. </t>
  </si>
  <si>
    <t>2 lentelė. Pagal poreikį priežiūros paslaugos</t>
  </si>
  <si>
    <t>Valymo kartai</t>
  </si>
  <si>
    <t>Preliminarus paslaugų kiekis</t>
  </si>
  <si>
    <t>1 karto įkainis Eur be PVM
(Užpildyti)</t>
  </si>
  <si>
    <t>Viso kaina , Eur
be PVM</t>
  </si>
  <si>
    <t>Maksimalus 1 karto įkainis Eur be PVM</t>
  </si>
  <si>
    <t>1.</t>
  </si>
  <si>
    <r>
      <t>Specialios paskirties
 (valdymo patalpų, elektrotechninių) patalpų valymas:</t>
    </r>
    <r>
      <rPr>
        <sz val="11"/>
        <color theme="1"/>
        <rFont val="Trebuchet MS"/>
        <family val="2"/>
      </rPr>
      <t xml:space="preserve"> Linoleumas, antistatinė PVC danga (m2)</t>
    </r>
  </si>
  <si>
    <t>kartai</t>
  </si>
  <si>
    <t>2.</t>
  </si>
  <si>
    <r>
      <rPr>
        <b/>
        <sz val="11"/>
        <color rgb="FF000000"/>
        <rFont val="Trebuchet MS"/>
        <family val="2"/>
        <charset val="186"/>
      </rPr>
      <t xml:space="preserve">Gamybinės paskirties (sandėliavimo) patalpų valymas: </t>
    </r>
    <r>
      <rPr>
        <sz val="11"/>
        <color rgb="FF000000"/>
        <rFont val="Trebuchet MS"/>
        <family val="2"/>
        <charset val="186"/>
      </rPr>
      <t>PVC danga; jūrinės fanieros danga (m</t>
    </r>
    <r>
      <rPr>
        <vertAlign val="superscript"/>
        <sz val="11"/>
        <color rgb="FF000000"/>
        <rFont val="Trebuchet MS"/>
        <family val="2"/>
        <charset val="186"/>
      </rPr>
      <t>2</t>
    </r>
    <r>
      <rPr>
        <sz val="11"/>
        <color rgb="FF000000"/>
        <rFont val="Trebuchet MS"/>
        <family val="2"/>
        <charset val="186"/>
      </rPr>
      <t>)</t>
    </r>
  </si>
  <si>
    <t>3.</t>
  </si>
  <si>
    <r>
      <rPr>
        <b/>
        <sz val="11"/>
        <color rgb="FF000000"/>
        <rFont val="Trebuchet MS"/>
      </rPr>
      <t xml:space="preserve">Įėjimų į pastatus (prie durų) ir įvažiavimo vartų valymas: </t>
    </r>
    <r>
      <rPr>
        <sz val="11"/>
        <color rgb="FF000000"/>
        <rFont val="Trebuchet MS"/>
      </rPr>
      <t>Išorės laiptų valymas nuo šiukšlių, žiemą nuo sniego ir barstymas smėlio/druskos mišinio (m2)</t>
    </r>
  </si>
  <si>
    <t>kartai (nuo lapkričio 1d. iki kovo 31d.)</t>
  </si>
  <si>
    <t>4.</t>
  </si>
  <si>
    <r>
      <t>Pertvarų, durų ir kitų paviršių valymas (m</t>
    </r>
    <r>
      <rPr>
        <b/>
        <vertAlign val="superscript"/>
        <sz val="11"/>
        <color theme="1"/>
        <rFont val="Trebuchet MS"/>
        <family val="2"/>
        <charset val="186"/>
      </rPr>
      <t>2</t>
    </r>
    <r>
      <rPr>
        <b/>
        <sz val="11"/>
        <color theme="1"/>
        <rFont val="Trebuchet MS"/>
        <family val="2"/>
        <charset val="186"/>
      </rPr>
      <t>)</t>
    </r>
  </si>
  <si>
    <t>5.</t>
  </si>
  <si>
    <r>
      <rPr>
        <b/>
        <sz val="11"/>
        <color rgb="FF000000"/>
        <rFont val="Trebuchet MS"/>
        <family val="2"/>
        <charset val="186"/>
      </rPr>
      <t xml:space="preserve">Higienos priemonių tiekimas (žmonių skaičius):
</t>
    </r>
    <r>
      <rPr>
        <sz val="11"/>
        <color rgb="FF000000"/>
        <rFont val="Trebuchet MS"/>
        <family val="2"/>
        <charset val="186"/>
      </rPr>
      <t>Tualetinis popierius (buitinis); Popieriniai rankšluosčiai (ruloniniai); Popieriniai rankšluosčiai-servetėlės; Muilas skystas; Oro gaiviklis.</t>
    </r>
  </si>
  <si>
    <t>žm. sk.</t>
  </si>
  <si>
    <t>6.</t>
  </si>
  <si>
    <r>
      <rPr>
        <b/>
        <sz val="11"/>
        <color rgb="FF000000"/>
        <rFont val="Trebuchet MS"/>
        <family val="2"/>
        <charset val="186"/>
      </rPr>
      <t>Teritorijos tvarkymas (BEKS  teritorija)</t>
    </r>
    <r>
      <rPr>
        <sz val="11"/>
        <color rgb="FF000000"/>
        <rFont val="Trebuchet MS"/>
        <family val="2"/>
        <charset val="186"/>
      </rPr>
      <t>: valymas nuo šiukšlių, kelių valymas ir priežiūra - vasarą (m</t>
    </r>
    <r>
      <rPr>
        <vertAlign val="superscript"/>
        <sz val="11"/>
        <color rgb="FF000000"/>
        <rFont val="Trebuchet MS"/>
        <family val="2"/>
        <charset val="186"/>
      </rPr>
      <t>2</t>
    </r>
    <r>
      <rPr>
        <sz val="11"/>
        <color rgb="FF000000"/>
        <rFont val="Trebuchet MS"/>
        <family val="2"/>
        <charset val="186"/>
      </rPr>
      <t>)</t>
    </r>
  </si>
  <si>
    <t>kartai (nuo balandžio 1d. iki spalio 31d.)</t>
  </si>
  <si>
    <t>7.</t>
  </si>
  <si>
    <r>
      <rPr>
        <b/>
        <sz val="11"/>
        <color theme="1"/>
        <rFont val="Trebuchet MS"/>
        <family val="2"/>
        <charset val="186"/>
      </rPr>
      <t xml:space="preserve">Teritorijos tvarkymas (BEKS teritorija): </t>
    </r>
    <r>
      <rPr>
        <sz val="11"/>
        <color theme="1"/>
        <rFont val="Trebuchet MS"/>
        <family val="2"/>
      </rPr>
      <t>šaligatvių valymas (betoninės trinkelės) ir priežiūra</t>
    </r>
    <r>
      <rPr>
        <sz val="11"/>
        <color theme="1"/>
        <rFont val="Trebuchet MS"/>
        <family val="2"/>
        <charset val="186"/>
      </rPr>
      <t xml:space="preserve"> - vasarą (m</t>
    </r>
    <r>
      <rPr>
        <vertAlign val="superscript"/>
        <sz val="11"/>
        <color theme="1"/>
        <rFont val="Trebuchet MS"/>
        <family val="2"/>
      </rPr>
      <t>2</t>
    </r>
    <r>
      <rPr>
        <sz val="11"/>
        <color theme="1"/>
        <rFont val="Trebuchet MS"/>
        <family val="2"/>
        <charset val="186"/>
      </rPr>
      <t>)</t>
    </r>
  </si>
  <si>
    <t>8.</t>
  </si>
  <si>
    <r>
      <rPr>
        <b/>
        <sz val="11"/>
        <color theme="1"/>
        <rFont val="Trebuchet MS"/>
        <family val="2"/>
        <charset val="186"/>
      </rPr>
      <t>Teritorijos tvarkymas (BEKS teritorija):</t>
    </r>
    <r>
      <rPr>
        <sz val="11"/>
        <color theme="1"/>
        <rFont val="Trebuchet MS"/>
        <family val="2"/>
        <charset val="186"/>
      </rPr>
      <t xml:space="preserve"> - žolės pjovimas (m</t>
    </r>
    <r>
      <rPr>
        <vertAlign val="superscript"/>
        <sz val="11"/>
        <color theme="1"/>
        <rFont val="Trebuchet MS"/>
        <family val="2"/>
      </rPr>
      <t>2</t>
    </r>
    <r>
      <rPr>
        <sz val="11"/>
        <color theme="1"/>
        <rFont val="Trebuchet MS"/>
        <family val="2"/>
        <charset val="186"/>
      </rPr>
      <t>)</t>
    </r>
  </si>
  <si>
    <t>9.</t>
  </si>
  <si>
    <r>
      <t>Teritorijos tvarkymas vasarą (BEKS teritorija):</t>
    </r>
    <r>
      <rPr>
        <sz val="11"/>
        <color theme="1"/>
        <rFont val="Trebuchet MS"/>
        <family val="2"/>
        <charset val="186"/>
      </rPr>
      <t xml:space="preserve"> - skaldos purškimas herbicidais (m</t>
    </r>
    <r>
      <rPr>
        <vertAlign val="superscript"/>
        <sz val="11"/>
        <color theme="1"/>
        <rFont val="Trebuchet MS"/>
        <family val="2"/>
        <charset val="186"/>
      </rPr>
      <t>2</t>
    </r>
    <r>
      <rPr>
        <sz val="11"/>
        <color theme="1"/>
        <rFont val="Trebuchet MS"/>
        <family val="2"/>
        <charset val="186"/>
      </rPr>
      <t>):</t>
    </r>
  </si>
  <si>
    <t>10.</t>
  </si>
  <si>
    <r>
      <t>Teritorijos tvarkymas žiemą (BEKS teritorija):</t>
    </r>
    <r>
      <rPr>
        <sz val="11"/>
        <color theme="1"/>
        <rFont val="Trebuchet MS"/>
        <family val="2"/>
        <charset val="186"/>
      </rPr>
      <t xml:space="preserve"> - sniego valymas,  smėlio/druskos mišinio pabarstymas (m2):</t>
    </r>
  </si>
  <si>
    <t>2 lentelės kaina:</t>
  </si>
  <si>
    <t>3 lentelė. Deratizacijos paslaugos.</t>
  </si>
  <si>
    <t>Paslauga</t>
  </si>
  <si>
    <t>Objekto patalpų pavadinimas, adresas</t>
  </si>
  <si>
    <r>
      <t>Plotas, 
m</t>
    </r>
    <r>
      <rPr>
        <b/>
        <vertAlign val="superscript"/>
        <sz val="10"/>
        <rFont val="Trebuchet MS"/>
        <family val="2"/>
        <charset val="186"/>
      </rPr>
      <t>2</t>
    </r>
  </si>
  <si>
    <t xml:space="preserve"> 1 karto įkainis, 
Eur be PVM
(Užpildyti)</t>
  </si>
  <si>
    <t xml:space="preserve">Viso kaina, 
Eur be PVM
</t>
  </si>
  <si>
    <t>Deratizacija</t>
  </si>
  <si>
    <t>Alytaus BEKS Valdymo pastato patalpos</t>
  </si>
  <si>
    <t>Alytaus BEKS Konteinerinės patalpos</t>
  </si>
  <si>
    <t>3 lentelės kaina:</t>
  </si>
  <si>
    <t>Tiekėjui pasiūlius didesnius įkainius nei nurodyti 2 ir 3 lentelės stulpeliuose „Maksimalus 1 karto įkainis Eur be PVM“ − pasiūlymas bus atmestas, kaip nepriimtinas.</t>
  </si>
  <si>
    <t>II dalis. Teritorijos ir patalpų priežiūros įkainiai (Šiauliai)</t>
  </si>
  <si>
    <t>Šiaulių
BEKS</t>
  </si>
  <si>
    <t xml:space="preserve">          1 lentelės kaina:</t>
  </si>
  <si>
    <r>
      <t xml:space="preserve">Specialios paskirties (valdymo patalpų,
 elektrotechninių) patalpų valymas: </t>
    </r>
    <r>
      <rPr>
        <sz val="11"/>
        <color theme="1"/>
        <rFont val="Trebuchet MS"/>
        <family val="2"/>
      </rPr>
      <t>Linoleumas, antistatinė PVC danga (m2)</t>
    </r>
  </si>
  <si>
    <r>
      <rPr>
        <b/>
        <sz val="11"/>
        <color rgb="FF000000"/>
        <rFont val="Trebuchet MS"/>
        <family val="2"/>
        <charset val="186"/>
      </rPr>
      <t xml:space="preserve">Įėjimų į pastatus (prie durų) ir įvažiavimo vartų valymas: </t>
    </r>
    <r>
      <rPr>
        <sz val="11"/>
        <color rgb="FF000000"/>
        <rFont val="Trebuchet MS"/>
        <family val="2"/>
        <charset val="186"/>
      </rPr>
      <t>Išorės laiptų valymas nuo šiukšlių, žiemą nuo sniego ir barstymas smėlio/druskos mišinio (m2)</t>
    </r>
  </si>
  <si>
    <r>
      <t xml:space="preserve">Higienos priemonių tiekimas (žmonių skaičius):
</t>
    </r>
    <r>
      <rPr>
        <sz val="11"/>
        <color rgb="FF000000"/>
        <rFont val="Trebuchet MS"/>
        <family val="2"/>
        <charset val="186"/>
      </rPr>
      <t>Tualetinis popierius (buitinis); Popieriniai rankšluosčiai (ruloniniai); Popieriniai rankšluosčiai-servetėlės; Muilas skystas; Oro gaiviklis.</t>
    </r>
  </si>
  <si>
    <t>Šiaulių BEKS Valdymo pastato patalpos</t>
  </si>
  <si>
    <t>Šiaulių BEKS Konteinerinės patalpos</t>
  </si>
  <si>
    <t xml:space="preserve">     3 lentelės kaina:</t>
  </si>
  <si>
    <t>III dalis.Teritorijos ir patalpų priežiūros įkainiai (Utena)</t>
  </si>
  <si>
    <t>Utenos
BEKS</t>
  </si>
  <si>
    <t>Valymo periodiškumas per24 mėn laikotarpį</t>
  </si>
  <si>
    <t>1 karto kaina kaina, Eur be PVM
(Užpildyti)</t>
  </si>
  <si>
    <t xml:space="preserve">     1 lentelės kaina:</t>
  </si>
  <si>
    <t>Utenos BEKS Valdymo pastato patalpos</t>
  </si>
  <si>
    <t>Utenos BEKS Konteinerinės patalpos</t>
  </si>
  <si>
    <t>IV dalis. Teritorijos ir patalpų priežiūros įkainiai (Vilnius)</t>
  </si>
  <si>
    <t>Vilnius
BEKS</t>
  </si>
  <si>
    <t>1 karto kaina, Eur be PVM</t>
  </si>
  <si>
    <t xml:space="preserve">1 lentelės kaina:       </t>
  </si>
  <si>
    <t>1 karto įkainis Eur be PVM</t>
  </si>
  <si>
    <r>
      <t xml:space="preserve">Specialios paskirties
 (valdymo patalpų, elektrotechninių)  patalpų valymas: </t>
    </r>
    <r>
      <rPr>
        <sz val="11"/>
        <color theme="1"/>
        <rFont val="Trebuchet MS"/>
        <family val="2"/>
      </rPr>
      <t>Linoleumas,antistatinė PVC danga (m2)</t>
    </r>
  </si>
  <si>
    <t>m2</t>
  </si>
  <si>
    <t>1 karto įkainis, 
Eur be PVM
(Užpildyti)</t>
  </si>
  <si>
    <t>Vilnius BEKS Valdymo pastato patalpos</t>
  </si>
  <si>
    <t>Vilnius BEKS Konteinerinės patalpos</t>
  </si>
  <si>
    <t xml:space="preserve">      3 lentelės kaina: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</si>
</sst>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9">
    <font>
      <sz val="11"/>
      <color theme="1"/>
      <name val="Calibri"/>
      <family val="2"/>
      <charset val="186"/>
      <scheme val="minor"/>
    </font>
    <font>
      <b/>
      <sz val="11"/>
      <color theme="1"/>
      <name val="Trebuchet MS"/>
      <family val="2"/>
      <charset val="186"/>
    </font>
    <font>
      <sz val="11"/>
      <color theme="1"/>
      <name val="Trebuchet MS"/>
      <family val="2"/>
      <charset val="186"/>
    </font>
    <font>
      <b/>
      <vertAlign val="superscript"/>
      <sz val="11"/>
      <color theme="1"/>
      <name val="Trebuchet MS"/>
      <family val="2"/>
      <charset val="186"/>
    </font>
    <font>
      <vertAlign val="superscript"/>
      <sz val="11"/>
      <color theme="1"/>
      <name val="Trebuchet MS"/>
      <family val="2"/>
      <charset val="186"/>
    </font>
    <font>
      <sz val="11"/>
      <name val="Trebuchet MS"/>
      <family val="2"/>
      <charset val="186"/>
    </font>
    <font>
      <b/>
      <sz val="11"/>
      <name val="Trebuchet MS"/>
      <family val="2"/>
      <charset val="186"/>
    </font>
    <font>
      <sz val="10"/>
      <name val="Trebuchet MS"/>
      <family val="2"/>
      <charset val="186"/>
    </font>
    <font>
      <sz val="10"/>
      <color theme="1"/>
      <name val="Trebuchet MS"/>
      <family val="2"/>
      <charset val="186"/>
    </font>
    <font>
      <sz val="12"/>
      <name val="Times New Roman"/>
      <family val="1"/>
      <charset val="186"/>
    </font>
    <font>
      <b/>
      <sz val="18"/>
      <color theme="1"/>
      <name val="Trebuchet MS"/>
      <family val="2"/>
      <charset val="186"/>
    </font>
    <font>
      <sz val="18"/>
      <name val="Trebuchet MS"/>
      <family val="2"/>
      <charset val="186"/>
    </font>
    <font>
      <b/>
      <sz val="12"/>
      <color theme="1"/>
      <name val="Trebuchet MS"/>
      <family val="2"/>
      <charset val="186"/>
    </font>
    <font>
      <b/>
      <sz val="10"/>
      <name val="Trebuchet MS"/>
      <family val="2"/>
      <charset val="186"/>
    </font>
    <font>
      <b/>
      <vertAlign val="superscript"/>
      <sz val="10"/>
      <name val="Trebuchet MS"/>
      <family val="2"/>
      <charset val="186"/>
    </font>
    <font>
      <b/>
      <sz val="12"/>
      <name val="Trebuchet MS"/>
      <family val="2"/>
      <charset val="186"/>
    </font>
    <font>
      <vertAlign val="superscript"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rgb="FF000000"/>
      <name val="Trebuchet MS"/>
      <family val="2"/>
      <charset val="186"/>
    </font>
    <font>
      <sz val="11"/>
      <color rgb="FF000000"/>
      <name val="Trebuchet MS"/>
      <family val="2"/>
      <charset val="186"/>
    </font>
    <font>
      <vertAlign val="superscript"/>
      <sz val="11"/>
      <color rgb="FF000000"/>
      <name val="Trebuchet MS"/>
      <family val="2"/>
      <charset val="186"/>
    </font>
    <font>
      <b/>
      <vertAlign val="superscript"/>
      <sz val="11"/>
      <color rgb="FF000000"/>
      <name val="Trebuchet MS"/>
      <family val="2"/>
      <charset val="186"/>
    </font>
    <font>
      <sz val="16"/>
      <color theme="1"/>
      <name val="Trebuchet MS"/>
      <family val="2"/>
      <charset val="186"/>
    </font>
    <font>
      <b/>
      <sz val="11"/>
      <color rgb="FF000000"/>
      <name val="Trebuchet MS"/>
    </font>
    <font>
      <sz val="11"/>
      <color rgb="FF000000"/>
      <name val="Trebuchet MS"/>
    </font>
    <font>
      <sz val="11"/>
      <color rgb="FFFF0000"/>
      <name val="Trebuchet MS"/>
      <family val="2"/>
      <charset val="186"/>
    </font>
    <font>
      <b/>
      <sz val="11"/>
      <color rgb="FFFF0000"/>
      <name val="Trebuchet MS"/>
      <family val="2"/>
    </font>
    <font>
      <b/>
      <sz val="10"/>
      <color rgb="FFFF0000"/>
      <name val="Trebuchet MS"/>
      <family val="2"/>
    </font>
    <font>
      <b/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ont="0" applyFill="0" applyBorder="0" applyAlignment="0" applyProtection="0">
      <alignment vertical="top"/>
    </xf>
  </cellStyleXfs>
  <cellXfs count="91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8" fillId="0" borderId="0" xfId="0" applyFont="1"/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1" fontId="5" fillId="2" borderId="1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2" fontId="1" fillId="3" borderId="3" xfId="0" applyNumberFormat="1" applyFont="1" applyFill="1" applyBorder="1" applyAlignment="1">
      <alignment horizontal="center" vertical="center"/>
    </xf>
    <xf numFmtId="0" fontId="12" fillId="0" borderId="0" xfId="0" applyFont="1"/>
    <xf numFmtId="0" fontId="7" fillId="0" borderId="0" xfId="1" applyNumberFormat="1" applyFont="1" applyFill="1" applyBorder="1" applyAlignment="1" applyProtection="1">
      <alignment vertical="top"/>
    </xf>
    <xf numFmtId="0" fontId="13" fillId="3" borderId="1" xfId="1" applyNumberFormat="1" applyFont="1" applyFill="1" applyBorder="1" applyAlignment="1" applyProtection="1">
      <alignment horizontal="center" vertical="center" wrapText="1"/>
    </xf>
    <xf numFmtId="0" fontId="13" fillId="3" borderId="1" xfId="1" applyNumberFormat="1" applyFont="1" applyFill="1" applyBorder="1" applyAlignment="1" applyProtection="1">
      <alignment horizontal="center" vertical="center"/>
    </xf>
    <xf numFmtId="0" fontId="13" fillId="3" borderId="1" xfId="1" applyNumberFormat="1" applyFont="1" applyFill="1" applyBorder="1" applyAlignment="1" applyProtection="1">
      <alignment horizontal="left" vertical="top" wrapText="1"/>
    </xf>
    <xf numFmtId="0" fontId="7" fillId="3" borderId="1" xfId="1" applyNumberFormat="1" applyFont="1" applyFill="1" applyBorder="1" applyAlignment="1" applyProtection="1">
      <alignment horizontal="center" vertical="center" wrapText="1"/>
    </xf>
    <xf numFmtId="0" fontId="7" fillId="3" borderId="1" xfId="1" applyNumberFormat="1" applyFont="1" applyFill="1" applyBorder="1" applyAlignment="1" applyProtection="1">
      <alignment horizontal="center" vertical="center"/>
    </xf>
    <xf numFmtId="0" fontId="15" fillId="0" borderId="0" xfId="1" applyNumberFormat="1" applyFont="1" applyFill="1" applyBorder="1" applyAlignment="1" applyProtection="1">
      <alignment vertical="top"/>
    </xf>
    <xf numFmtId="0" fontId="18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2" fontId="5" fillId="5" borderId="1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7" fillId="3" borderId="5" xfId="1" applyNumberFormat="1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2" fontId="0" fillId="0" borderId="0" xfId="0" applyNumberFormat="1"/>
    <xf numFmtId="0" fontId="23" fillId="3" borderId="1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2" fontId="2" fillId="6" borderId="7" xfId="0" applyNumberFormat="1" applyFont="1" applyFill="1" applyBorder="1" applyAlignment="1">
      <alignment horizontal="center"/>
    </xf>
    <xf numFmtId="2" fontId="2" fillId="6" borderId="0" xfId="0" applyNumberFormat="1" applyFont="1" applyFill="1" applyAlignment="1">
      <alignment horizontal="center"/>
    </xf>
    <xf numFmtId="2" fontId="2" fillId="6" borderId="0" xfId="0" applyNumberFormat="1" applyFont="1" applyFill="1"/>
    <xf numFmtId="0" fontId="2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/>
    </xf>
    <xf numFmtId="2" fontId="17" fillId="3" borderId="2" xfId="0" applyNumberFormat="1" applyFont="1" applyFill="1" applyBorder="1" applyAlignment="1">
      <alignment horizontal="center" vertical="center"/>
    </xf>
    <xf numFmtId="2" fontId="26" fillId="0" borderId="3" xfId="0" applyNumberFormat="1" applyFont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2" fontId="26" fillId="0" borderId="2" xfId="0" applyNumberFormat="1" applyFont="1" applyBorder="1" applyAlignment="1">
      <alignment horizontal="center" vertical="center"/>
    </xf>
    <xf numFmtId="2" fontId="27" fillId="0" borderId="1" xfId="0" applyNumberFormat="1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right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right"/>
    </xf>
    <xf numFmtId="0" fontId="13" fillId="3" borderId="3" xfId="1" applyNumberFormat="1" applyFont="1" applyFill="1" applyBorder="1" applyAlignment="1" applyProtection="1">
      <alignment horizontal="center" vertical="center" textRotation="90"/>
    </xf>
    <xf numFmtId="0" fontId="13" fillId="3" borderId="2" xfId="1" applyNumberFormat="1" applyFont="1" applyFill="1" applyBorder="1" applyAlignment="1" applyProtection="1">
      <alignment horizontal="center" vertical="center" textRotation="90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D9D7-C6AD-4BE0-B6B5-49A258AB7C3F}">
  <sheetPr>
    <pageSetUpPr fitToPage="1"/>
  </sheetPr>
  <dimension ref="A1:L47"/>
  <sheetViews>
    <sheetView topLeftCell="A26" zoomScale="85" zoomScaleNormal="85" workbookViewId="0">
      <selection activeCell="E28" sqref="E28"/>
    </sheetView>
  </sheetViews>
  <sheetFormatPr defaultColWidth="9.28515625" defaultRowHeight="16.5"/>
  <cols>
    <col min="1" max="1" width="4.5703125" style="1" customWidth="1"/>
    <col min="2" max="2" width="68.7109375" style="1" customWidth="1"/>
    <col min="3" max="5" width="12.7109375" style="1" customWidth="1"/>
    <col min="6" max="6" width="13.28515625" style="1" customWidth="1"/>
    <col min="7" max="7" width="15.42578125" style="1" customWidth="1"/>
    <col min="8" max="8" width="20.7109375" style="1" customWidth="1"/>
    <col min="9" max="11" width="16.28515625" style="1" customWidth="1"/>
    <col min="12" max="16384" width="9.28515625" style="1"/>
  </cols>
  <sheetData>
    <row r="1" spans="1:11" ht="20.25" customHeight="1">
      <c r="A1" s="87" t="s">
        <v>0</v>
      </c>
      <c r="B1" s="87"/>
      <c r="C1" s="87"/>
      <c r="D1" s="87"/>
      <c r="E1" s="87"/>
      <c r="F1" s="87"/>
      <c r="G1" s="87"/>
    </row>
    <row r="2" spans="1:11">
      <c r="A2" s="2"/>
    </row>
    <row r="3" spans="1:11" ht="23.25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8">
      <c r="A5" s="29" t="s">
        <v>1</v>
      </c>
    </row>
    <row r="6" spans="1:11" ht="12" customHeight="1"/>
    <row r="7" spans="1:11" ht="82.15" customHeight="1">
      <c r="A7" s="79" t="s">
        <v>2</v>
      </c>
      <c r="B7" s="79" t="s">
        <v>3</v>
      </c>
      <c r="C7" s="18" t="s">
        <v>4</v>
      </c>
      <c r="D7" s="79" t="s">
        <v>5</v>
      </c>
      <c r="E7" s="79" t="s">
        <v>6</v>
      </c>
      <c r="F7" s="79" t="s">
        <v>7</v>
      </c>
      <c r="G7" s="75" t="s">
        <v>8</v>
      </c>
      <c r="H7" s="75" t="s">
        <v>9</v>
      </c>
    </row>
    <row r="8" spans="1:11" ht="18" customHeight="1">
      <c r="A8" s="79"/>
      <c r="B8" s="79"/>
      <c r="C8" s="18" t="s">
        <v>10</v>
      </c>
      <c r="D8" s="79"/>
      <c r="E8" s="79"/>
      <c r="F8" s="79"/>
      <c r="G8" s="76"/>
      <c r="H8" s="76"/>
    </row>
    <row r="9" spans="1:11" ht="26.65" customHeight="1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</row>
    <row r="10" spans="1:11" ht="34.5">
      <c r="A10" s="21">
        <v>1</v>
      </c>
      <c r="B10" s="38" t="s">
        <v>11</v>
      </c>
      <c r="C10" s="24">
        <v>54</v>
      </c>
      <c r="D10" s="20" t="s">
        <v>10</v>
      </c>
      <c r="E10" s="20">
        <v>1</v>
      </c>
      <c r="F10" s="20" t="s">
        <v>12</v>
      </c>
      <c r="G10" s="22"/>
      <c r="H10" s="22">
        <f>G10*12</f>
        <v>0</v>
      </c>
    </row>
    <row r="11" spans="1:11" ht="69" customHeight="1">
      <c r="A11" s="21">
        <v>2</v>
      </c>
      <c r="B11" s="39" t="s">
        <v>13</v>
      </c>
      <c r="C11" s="40">
        <v>0.24</v>
      </c>
      <c r="D11" s="20" t="s">
        <v>14</v>
      </c>
      <c r="E11" s="20">
        <v>1</v>
      </c>
      <c r="F11" s="20" t="s">
        <v>15</v>
      </c>
      <c r="G11" s="28"/>
      <c r="H11" s="22">
        <f>G11*12</f>
        <v>0</v>
      </c>
    </row>
    <row r="12" spans="1:11">
      <c r="F12" s="86" t="s">
        <v>16</v>
      </c>
      <c r="G12" s="86"/>
      <c r="H12" s="59">
        <f>H10+H11</f>
        <v>0</v>
      </c>
    </row>
    <row r="13" spans="1:11">
      <c r="A13" s="72" t="s">
        <v>17</v>
      </c>
      <c r="B13" s="72"/>
      <c r="C13" s="72"/>
      <c r="D13" s="72"/>
      <c r="E13" s="72"/>
      <c r="F13" s="72"/>
      <c r="G13" s="72"/>
      <c r="H13" s="72"/>
    </row>
    <row r="14" spans="1:11" ht="18">
      <c r="A14" s="29" t="s">
        <v>18</v>
      </c>
      <c r="H14" s="45"/>
    </row>
    <row r="15" spans="1:11" ht="10.5" customHeight="1">
      <c r="H15" s="45"/>
    </row>
    <row r="16" spans="1:11" ht="82.15" customHeight="1">
      <c r="A16" s="75" t="s">
        <v>2</v>
      </c>
      <c r="B16" s="75" t="s">
        <v>3</v>
      </c>
      <c r="C16" s="18" t="s">
        <v>4</v>
      </c>
      <c r="D16" s="75" t="s">
        <v>5</v>
      </c>
      <c r="E16" s="75" t="s">
        <v>19</v>
      </c>
      <c r="F16" s="83" t="s">
        <v>20</v>
      </c>
      <c r="G16" s="75" t="s">
        <v>21</v>
      </c>
      <c r="H16" s="75" t="s">
        <v>22</v>
      </c>
      <c r="I16" s="73" t="s">
        <v>23</v>
      </c>
    </row>
    <row r="17" spans="1:12" ht="18" customHeight="1">
      <c r="A17" s="76"/>
      <c r="B17" s="76"/>
      <c r="C17" s="41" t="s">
        <v>10</v>
      </c>
      <c r="D17" s="76"/>
      <c r="E17" s="76"/>
      <c r="F17" s="84"/>
      <c r="G17" s="76"/>
      <c r="H17" s="76"/>
      <c r="I17" s="73"/>
    </row>
    <row r="18" spans="1:12">
      <c r="A18" s="12">
        <v>1</v>
      </c>
      <c r="B18" s="12">
        <v>2</v>
      </c>
      <c r="C18" s="16">
        <v>3</v>
      </c>
      <c r="D18" s="12">
        <v>4</v>
      </c>
      <c r="E18" s="16">
        <v>5</v>
      </c>
      <c r="F18" s="12">
        <v>6</v>
      </c>
      <c r="G18" s="16">
        <v>7</v>
      </c>
      <c r="H18" s="16">
        <v>8</v>
      </c>
      <c r="I18" s="69">
        <v>9</v>
      </c>
    </row>
    <row r="19" spans="1:12" ht="49.5">
      <c r="A19" s="12" t="s">
        <v>24</v>
      </c>
      <c r="B19" s="19" t="s">
        <v>25</v>
      </c>
      <c r="C19" s="55">
        <v>54</v>
      </c>
      <c r="D19" s="54" t="s">
        <v>10</v>
      </c>
      <c r="E19" s="56">
        <v>10</v>
      </c>
      <c r="F19" s="52" t="s">
        <v>26</v>
      </c>
      <c r="G19" s="56"/>
      <c r="H19" s="66">
        <f>G19*E19</f>
        <v>0</v>
      </c>
      <c r="I19" s="70">
        <v>200</v>
      </c>
    </row>
    <row r="20" spans="1:12" ht="29.25">
      <c r="A20" s="21" t="s">
        <v>27</v>
      </c>
      <c r="B20" s="38" t="s">
        <v>28</v>
      </c>
      <c r="C20" s="24">
        <v>12</v>
      </c>
      <c r="D20" s="20" t="s">
        <v>10</v>
      </c>
      <c r="E20" s="11">
        <v>8</v>
      </c>
      <c r="F20" s="14" t="s">
        <v>26</v>
      </c>
      <c r="G20" s="25"/>
      <c r="H20" s="25">
        <f>G20*E20</f>
        <v>0</v>
      </c>
      <c r="I20" s="67">
        <v>50</v>
      </c>
    </row>
    <row r="21" spans="1:12" ht="57.75">
      <c r="A21" s="21" t="s">
        <v>29</v>
      </c>
      <c r="B21" s="49" t="s">
        <v>30</v>
      </c>
      <c r="C21" s="24">
        <v>3</v>
      </c>
      <c r="D21" s="20" t="s">
        <v>10</v>
      </c>
      <c r="E21" s="11">
        <v>8</v>
      </c>
      <c r="F21" s="14" t="s">
        <v>31</v>
      </c>
      <c r="G21" s="25"/>
      <c r="H21" s="25">
        <f>G21*E21</f>
        <v>0</v>
      </c>
      <c r="I21" s="67">
        <v>20</v>
      </c>
    </row>
    <row r="22" spans="1:12">
      <c r="A22" s="9" t="s">
        <v>32</v>
      </c>
      <c r="B22" s="8" t="s">
        <v>33</v>
      </c>
      <c r="C22" s="24">
        <v>3</v>
      </c>
      <c r="D22" s="20" t="s">
        <v>10</v>
      </c>
      <c r="E22" s="20">
        <v>4</v>
      </c>
      <c r="F22" s="13" t="s">
        <v>26</v>
      </c>
      <c r="G22" s="25"/>
      <c r="H22" s="25">
        <f>G22*E22</f>
        <v>0</v>
      </c>
      <c r="I22" s="67">
        <v>20</v>
      </c>
    </row>
    <row r="23" spans="1:12" ht="64.5" customHeight="1">
      <c r="A23" s="9" t="s">
        <v>34</v>
      </c>
      <c r="B23" s="37" t="s">
        <v>35</v>
      </c>
      <c r="C23" s="24">
        <v>4.54</v>
      </c>
      <c r="D23" s="20" t="s">
        <v>36</v>
      </c>
      <c r="E23" s="20">
        <v>12</v>
      </c>
      <c r="F23" s="13" t="s">
        <v>26</v>
      </c>
      <c r="G23" s="25"/>
      <c r="H23" s="25">
        <f>G23*E23</f>
        <v>0</v>
      </c>
      <c r="I23" s="67">
        <v>40</v>
      </c>
    </row>
    <row r="24" spans="1:12" ht="37.5">
      <c r="A24" s="10" t="s">
        <v>37</v>
      </c>
      <c r="B24" s="38" t="s">
        <v>38</v>
      </c>
      <c r="C24" s="26">
        <v>1909.26</v>
      </c>
      <c r="D24" s="20" t="s">
        <v>10</v>
      </c>
      <c r="E24" s="14">
        <v>7</v>
      </c>
      <c r="F24" s="15" t="s">
        <v>39</v>
      </c>
      <c r="G24" s="25"/>
      <c r="H24" s="25">
        <f>G24*E24</f>
        <v>0</v>
      </c>
      <c r="I24" s="67">
        <v>100</v>
      </c>
    </row>
    <row r="25" spans="1:12" ht="37.5">
      <c r="A25" s="10" t="s">
        <v>40</v>
      </c>
      <c r="B25" s="7" t="s">
        <v>41</v>
      </c>
      <c r="C25" s="26">
        <v>93.42</v>
      </c>
      <c r="D25" s="20" t="s">
        <v>10</v>
      </c>
      <c r="E25" s="14">
        <v>6</v>
      </c>
      <c r="F25" s="15" t="s">
        <v>39</v>
      </c>
      <c r="G25" s="25"/>
      <c r="H25" s="25">
        <f>G25*E25</f>
        <v>0</v>
      </c>
      <c r="I25" s="67">
        <v>50</v>
      </c>
    </row>
    <row r="26" spans="1:12" ht="60">
      <c r="A26" s="10" t="s">
        <v>42</v>
      </c>
      <c r="B26" s="7" t="s">
        <v>43</v>
      </c>
      <c r="C26" s="26">
        <v>50</v>
      </c>
      <c r="D26" s="20" t="s">
        <v>10</v>
      </c>
      <c r="E26" s="14">
        <v>6</v>
      </c>
      <c r="F26" s="15" t="s">
        <v>39</v>
      </c>
      <c r="G26" s="25"/>
      <c r="H26" s="25">
        <f>G26*E26</f>
        <v>0</v>
      </c>
      <c r="I26" s="67">
        <v>50</v>
      </c>
    </row>
    <row r="27" spans="1:12" ht="37.5">
      <c r="A27" s="10" t="s">
        <v>44</v>
      </c>
      <c r="B27" s="8" t="s">
        <v>45</v>
      </c>
      <c r="C27" s="26">
        <v>2845.26</v>
      </c>
      <c r="D27" s="20" t="s">
        <v>10</v>
      </c>
      <c r="E27" s="14">
        <v>4</v>
      </c>
      <c r="F27" s="15" t="s">
        <v>39</v>
      </c>
      <c r="G27" s="25"/>
      <c r="H27" s="25">
        <f>G27*E27</f>
        <v>0</v>
      </c>
      <c r="I27" s="67">
        <v>150</v>
      </c>
    </row>
    <row r="28" spans="1:12" ht="36" customHeight="1">
      <c r="A28" s="21" t="s">
        <v>46</v>
      </c>
      <c r="B28" s="8" t="s">
        <v>47</v>
      </c>
      <c r="C28" s="26">
        <v>1909.26</v>
      </c>
      <c r="D28" s="20" t="s">
        <v>10</v>
      </c>
      <c r="E28" s="13">
        <v>4</v>
      </c>
      <c r="F28" s="58" t="s">
        <v>31</v>
      </c>
      <c r="G28" s="57"/>
      <c r="H28" s="57">
        <f>G28*E28</f>
        <v>0</v>
      </c>
      <c r="I28" s="68">
        <v>200</v>
      </c>
    </row>
    <row r="29" spans="1:12">
      <c r="A29" s="3"/>
      <c r="B29" s="3"/>
      <c r="C29" s="3"/>
      <c r="D29" s="3"/>
      <c r="E29" s="3"/>
      <c r="F29" s="3"/>
      <c r="G29" s="3" t="s">
        <v>48</v>
      </c>
      <c r="H29" s="60">
        <f>SUM(H19:H28)</f>
        <v>0</v>
      </c>
      <c r="I29" s="3"/>
      <c r="J29" s="3"/>
    </row>
    <row r="30" spans="1:12">
      <c r="A30" s="88"/>
      <c r="B30" s="88"/>
      <c r="C30" s="88"/>
      <c r="D30" s="88"/>
      <c r="E30" s="88"/>
      <c r="F30" s="88"/>
      <c r="G30" s="88"/>
      <c r="H30" s="88"/>
      <c r="I30" s="88"/>
      <c r="J30" s="3"/>
    </row>
    <row r="31" spans="1:12" s="6" customFormat="1" ht="18">
      <c r="A31" s="36" t="s">
        <v>49</v>
      </c>
      <c r="B31" s="30"/>
      <c r="C31" s="30"/>
      <c r="D31" s="30"/>
      <c r="E31" s="30"/>
      <c r="F31" s="30"/>
      <c r="H31" s="45"/>
      <c r="L31" s="1"/>
    </row>
    <row r="32" spans="1:12" s="6" customFormat="1" ht="18">
      <c r="A32" s="36"/>
      <c r="B32" s="30"/>
      <c r="C32" s="30"/>
      <c r="D32" s="30"/>
      <c r="E32" s="30"/>
      <c r="F32" s="30"/>
      <c r="H32" s="45"/>
      <c r="L32" s="1"/>
    </row>
    <row r="33" spans="1:12" s="6" customFormat="1" ht="83.25" customHeight="1">
      <c r="A33" s="31" t="s">
        <v>50</v>
      </c>
      <c r="B33" s="32" t="s">
        <v>51</v>
      </c>
      <c r="C33" s="31" t="s">
        <v>52</v>
      </c>
      <c r="D33" s="42" t="s">
        <v>20</v>
      </c>
      <c r="E33" s="19" t="s">
        <v>5</v>
      </c>
      <c r="F33" s="19" t="s">
        <v>53</v>
      </c>
      <c r="G33" s="19" t="s">
        <v>54</v>
      </c>
      <c r="H33" s="63" t="s">
        <v>23</v>
      </c>
      <c r="K33" s="1"/>
    </row>
    <row r="34" spans="1:12" s="6" customFormat="1" ht="21" customHeight="1">
      <c r="A34" s="81" t="s">
        <v>55</v>
      </c>
      <c r="B34" s="33" t="s">
        <v>56</v>
      </c>
      <c r="C34" s="34">
        <v>54</v>
      </c>
      <c r="D34" s="44">
        <v>4</v>
      </c>
      <c r="E34" s="44" t="s">
        <v>26</v>
      </c>
      <c r="F34" s="23"/>
      <c r="G34" s="28">
        <f>F34*D34</f>
        <v>0</v>
      </c>
      <c r="H34" s="65">
        <v>30</v>
      </c>
      <c r="I34" s="1"/>
      <c r="J34" s="1"/>
      <c r="K34" s="1"/>
    </row>
    <row r="35" spans="1:12" s="6" customFormat="1" ht="25.5" customHeight="1">
      <c r="A35" s="82"/>
      <c r="B35" s="33" t="s">
        <v>57</v>
      </c>
      <c r="C35" s="35">
        <v>12</v>
      </c>
      <c r="D35" s="44">
        <v>4</v>
      </c>
      <c r="E35" s="44" t="s">
        <v>26</v>
      </c>
      <c r="F35" s="23"/>
      <c r="G35" s="22">
        <f>F35*D35</f>
        <v>0</v>
      </c>
      <c r="H35" s="65">
        <v>15</v>
      </c>
      <c r="I35" s="1"/>
      <c r="J35" s="1"/>
      <c r="K35" s="1"/>
    </row>
    <row r="36" spans="1:12" s="6" customFormat="1" ht="15.75" customHeight="1">
      <c r="A36" s="1"/>
      <c r="D36" s="1"/>
      <c r="E36" s="86" t="s">
        <v>58</v>
      </c>
      <c r="F36" s="86"/>
      <c r="G36" s="61">
        <f>G34+G35</f>
        <v>0</v>
      </c>
      <c r="H36" s="1"/>
      <c r="I36" s="1"/>
      <c r="J36" s="1"/>
      <c r="K36" s="1"/>
    </row>
    <row r="37" spans="1:12" s="6" customFormat="1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2" s="6" customFormat="1">
      <c r="A38" s="85" t="s">
        <v>59</v>
      </c>
      <c r="B38" s="85"/>
      <c r="C38" s="85"/>
      <c r="D38" s="85"/>
      <c r="E38" s="85"/>
      <c r="F38" s="85"/>
      <c r="G38" s="85"/>
      <c r="H38" s="85"/>
      <c r="I38" s="85"/>
      <c r="J38" s="1"/>
      <c r="K38" s="1"/>
      <c r="L38" s="1"/>
    </row>
    <row r="43" spans="1:12">
      <c r="D43"/>
      <c r="E43"/>
      <c r="F43"/>
      <c r="G43"/>
      <c r="H43"/>
      <c r="I43"/>
      <c r="J43"/>
    </row>
    <row r="44" spans="1:12">
      <c r="C44"/>
      <c r="D44"/>
      <c r="E44" s="47"/>
      <c r="F44" s="47"/>
      <c r="G44"/>
      <c r="H44"/>
      <c r="I44" s="48"/>
    </row>
    <row r="45" spans="1:12">
      <c r="C45"/>
      <c r="D45"/>
      <c r="E45" s="47"/>
      <c r="F45" s="47"/>
      <c r="G45"/>
      <c r="H45"/>
      <c r="I45" s="48"/>
    </row>
    <row r="46" spans="1:12">
      <c r="C46"/>
      <c r="D46"/>
      <c r="E46" s="47"/>
      <c r="F46" s="47"/>
      <c r="G46"/>
      <c r="H46"/>
      <c r="I46" s="48"/>
    </row>
    <row r="47" spans="1:12">
      <c r="C47"/>
      <c r="D47"/>
      <c r="E47" s="47"/>
      <c r="F47" s="47"/>
      <c r="G47"/>
      <c r="H47"/>
      <c r="I47" s="48"/>
    </row>
  </sheetData>
  <mergeCells count="23">
    <mergeCell ref="I16:I17"/>
    <mergeCell ref="H7:H8"/>
    <mergeCell ref="H16:H17"/>
    <mergeCell ref="A34:A35"/>
    <mergeCell ref="F16:F17"/>
    <mergeCell ref="G16:G17"/>
    <mergeCell ref="A30:I30"/>
    <mergeCell ref="A38:I38"/>
    <mergeCell ref="E36:F36"/>
    <mergeCell ref="A1:G1"/>
    <mergeCell ref="A16:A17"/>
    <mergeCell ref="B16:B17"/>
    <mergeCell ref="D16:D17"/>
    <mergeCell ref="E16:E17"/>
    <mergeCell ref="A3:K3"/>
    <mergeCell ref="A7:A8"/>
    <mergeCell ref="B7:B8"/>
    <mergeCell ref="D7:D8"/>
    <mergeCell ref="E7:E8"/>
    <mergeCell ref="F7:F8"/>
    <mergeCell ref="G7:G8"/>
    <mergeCell ref="A13:H13"/>
    <mergeCell ref="F12:G12"/>
  </mergeCells>
  <pageMargins left="0.7" right="0.7" top="0.75" bottom="0.75" header="0.3" footer="0.3"/>
  <pageSetup paperSize="9" scale="36" fitToHeight="0" orientation="portrait" r:id="rId1"/>
  <headerFooter>
    <oddHeader>&amp;R&amp;"Aptos"&amp;10&amp;K000000 VIDINIO NAUDOJIMO INFORMACIJA&amp;1#_x000D_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55B20-DE3B-4334-8E27-39DEB2264DC0}">
  <sheetPr>
    <pageSetUpPr fitToPage="1"/>
  </sheetPr>
  <dimension ref="A1:L39"/>
  <sheetViews>
    <sheetView topLeftCell="A21" zoomScale="85" zoomScaleNormal="85" workbookViewId="0">
      <selection activeCell="E28" sqref="E28"/>
    </sheetView>
  </sheetViews>
  <sheetFormatPr defaultColWidth="9.28515625" defaultRowHeight="16.5"/>
  <cols>
    <col min="1" max="1" width="4.5703125" style="1" customWidth="1"/>
    <col min="2" max="2" width="68.7109375" style="1" customWidth="1"/>
    <col min="3" max="6" width="12.7109375" style="1" customWidth="1"/>
    <col min="7" max="7" width="11.7109375" style="1" customWidth="1"/>
    <col min="8" max="8" width="20.7109375" style="1" customWidth="1"/>
    <col min="9" max="11" width="16.28515625" style="1" customWidth="1"/>
    <col min="12" max="16384" width="9.28515625" style="1"/>
  </cols>
  <sheetData>
    <row r="1" spans="1:11" ht="20.25" customHeight="1">
      <c r="A1" s="77" t="s">
        <v>60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>
      <c r="A2" s="2"/>
    </row>
    <row r="3" spans="1:11" ht="23.25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8">
      <c r="A5" s="29" t="s">
        <v>1</v>
      </c>
    </row>
    <row r="6" spans="1:11" ht="12" customHeight="1"/>
    <row r="7" spans="1:11" ht="82.15" customHeight="1">
      <c r="A7" s="79" t="s">
        <v>2</v>
      </c>
      <c r="B7" s="79" t="s">
        <v>3</v>
      </c>
      <c r="C7" s="18" t="s">
        <v>61</v>
      </c>
      <c r="D7" s="79" t="s">
        <v>5</v>
      </c>
      <c r="E7" s="79" t="s">
        <v>6</v>
      </c>
      <c r="F7" s="79" t="s">
        <v>7</v>
      </c>
      <c r="G7" s="75" t="s">
        <v>8</v>
      </c>
      <c r="H7" s="75" t="s">
        <v>9</v>
      </c>
    </row>
    <row r="8" spans="1:11" ht="18" customHeight="1">
      <c r="A8" s="79"/>
      <c r="B8" s="79"/>
      <c r="C8" s="18" t="s">
        <v>10</v>
      </c>
      <c r="D8" s="79"/>
      <c r="E8" s="79"/>
      <c r="F8" s="79"/>
      <c r="G8" s="76"/>
      <c r="H8" s="76"/>
    </row>
    <row r="9" spans="1:11" ht="16.5" customHeight="1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</row>
    <row r="10" spans="1:11" ht="34.5">
      <c r="A10" s="21">
        <v>1</v>
      </c>
      <c r="B10" s="38" t="s">
        <v>11</v>
      </c>
      <c r="C10" s="24">
        <v>54</v>
      </c>
      <c r="D10" s="20" t="s">
        <v>10</v>
      </c>
      <c r="E10" s="20">
        <v>1</v>
      </c>
      <c r="F10" s="20" t="s">
        <v>12</v>
      </c>
      <c r="G10" s="22"/>
      <c r="H10" s="22">
        <f>G10*12</f>
        <v>0</v>
      </c>
    </row>
    <row r="11" spans="1:11" ht="69" customHeight="1">
      <c r="A11" s="21">
        <v>2</v>
      </c>
      <c r="B11" s="39" t="s">
        <v>13</v>
      </c>
      <c r="C11" s="40">
        <v>0.24</v>
      </c>
      <c r="D11" s="20" t="s">
        <v>14</v>
      </c>
      <c r="E11" s="20">
        <v>1</v>
      </c>
      <c r="F11" s="20" t="s">
        <v>12</v>
      </c>
      <c r="G11" s="22"/>
      <c r="H11" s="22">
        <f>G11*12</f>
        <v>0</v>
      </c>
    </row>
    <row r="12" spans="1:11">
      <c r="E12" s="80" t="s">
        <v>62</v>
      </c>
      <c r="F12" s="80"/>
      <c r="G12" s="80"/>
      <c r="H12" s="59">
        <f>H10+H11</f>
        <v>0</v>
      </c>
    </row>
    <row r="13" spans="1:11">
      <c r="A13" s="72" t="s">
        <v>17</v>
      </c>
      <c r="B13" s="89"/>
      <c r="C13" s="89"/>
      <c r="D13" s="89"/>
      <c r="E13" s="89"/>
      <c r="F13" s="89"/>
      <c r="G13" s="89"/>
      <c r="H13" s="89"/>
    </row>
    <row r="14" spans="1:11" ht="18">
      <c r="A14" s="29" t="s">
        <v>18</v>
      </c>
      <c r="H14" s="5"/>
    </row>
    <row r="15" spans="1:11" ht="10.5" customHeight="1">
      <c r="H15" s="5"/>
    </row>
    <row r="16" spans="1:11" ht="82.15" customHeight="1">
      <c r="A16" s="75" t="s">
        <v>2</v>
      </c>
      <c r="B16" s="75" t="s">
        <v>3</v>
      </c>
      <c r="C16" s="18" t="s">
        <v>61</v>
      </c>
      <c r="D16" s="75" t="s">
        <v>5</v>
      </c>
      <c r="E16" s="75" t="s">
        <v>19</v>
      </c>
      <c r="F16" s="83" t="s">
        <v>20</v>
      </c>
      <c r="G16" s="75" t="s">
        <v>21</v>
      </c>
      <c r="H16" s="75" t="s">
        <v>22</v>
      </c>
      <c r="I16" s="73" t="s">
        <v>23</v>
      </c>
    </row>
    <row r="17" spans="1:12" ht="18" customHeight="1">
      <c r="A17" s="76"/>
      <c r="B17" s="76"/>
      <c r="C17" s="41" t="s">
        <v>10</v>
      </c>
      <c r="D17" s="76"/>
      <c r="E17" s="76"/>
      <c r="F17" s="84"/>
      <c r="G17" s="76"/>
      <c r="H17" s="76"/>
      <c r="I17" s="73"/>
    </row>
    <row r="18" spans="1:12">
      <c r="A18" s="12">
        <v>1</v>
      </c>
      <c r="B18" s="12">
        <v>2</v>
      </c>
      <c r="C18" s="12">
        <v>3</v>
      </c>
      <c r="D18" s="12">
        <v>4</v>
      </c>
      <c r="E18" s="12">
        <v>5</v>
      </c>
      <c r="F18" s="12">
        <v>6</v>
      </c>
      <c r="G18" s="12">
        <v>7</v>
      </c>
      <c r="H18" s="16">
        <v>8</v>
      </c>
      <c r="I18" s="64">
        <v>9</v>
      </c>
    </row>
    <row r="19" spans="1:12" ht="49.5">
      <c r="A19" s="12" t="s">
        <v>24</v>
      </c>
      <c r="B19" s="19" t="s">
        <v>63</v>
      </c>
      <c r="C19" s="51">
        <v>54</v>
      </c>
      <c r="D19" s="54" t="s">
        <v>10</v>
      </c>
      <c r="E19" s="52">
        <v>10</v>
      </c>
      <c r="F19" s="52" t="s">
        <v>26</v>
      </c>
      <c r="G19" s="50"/>
      <c r="H19" s="66">
        <f t="shared" ref="H19:H28" si="0">G19*E19</f>
        <v>0</v>
      </c>
      <c r="I19" s="67">
        <v>200</v>
      </c>
    </row>
    <row r="20" spans="1:12" ht="34.5">
      <c r="A20" s="21" t="s">
        <v>27</v>
      </c>
      <c r="B20" s="38" t="s">
        <v>28</v>
      </c>
      <c r="C20" s="24">
        <v>12</v>
      </c>
      <c r="D20" s="20" t="s">
        <v>10</v>
      </c>
      <c r="E20" s="11">
        <v>8</v>
      </c>
      <c r="F20" s="14" t="s">
        <v>26</v>
      </c>
      <c r="G20" s="25"/>
      <c r="H20" s="25">
        <f t="shared" si="0"/>
        <v>0</v>
      </c>
      <c r="I20" s="67">
        <v>50</v>
      </c>
    </row>
    <row r="21" spans="1:12" ht="57.75">
      <c r="A21" s="21" t="s">
        <v>29</v>
      </c>
      <c r="B21" s="37" t="s">
        <v>64</v>
      </c>
      <c r="C21" s="24">
        <v>3</v>
      </c>
      <c r="D21" s="20" t="s">
        <v>10</v>
      </c>
      <c r="E21" s="11">
        <v>8</v>
      </c>
      <c r="F21" s="14" t="s">
        <v>31</v>
      </c>
      <c r="G21" s="25"/>
      <c r="H21" s="25">
        <f t="shared" si="0"/>
        <v>0</v>
      </c>
      <c r="I21" s="67">
        <v>20</v>
      </c>
    </row>
    <row r="22" spans="1:12">
      <c r="A22" s="9" t="s">
        <v>32</v>
      </c>
      <c r="B22" s="8" t="s">
        <v>33</v>
      </c>
      <c r="C22" s="24">
        <v>3</v>
      </c>
      <c r="D22" s="20" t="s">
        <v>10</v>
      </c>
      <c r="E22" s="20">
        <v>4</v>
      </c>
      <c r="F22" s="13" t="s">
        <v>26</v>
      </c>
      <c r="G22" s="25"/>
      <c r="H22" s="25">
        <f t="shared" si="0"/>
        <v>0</v>
      </c>
      <c r="I22" s="67">
        <v>20</v>
      </c>
    </row>
    <row r="23" spans="1:12" ht="64.5" customHeight="1">
      <c r="A23" s="9" t="s">
        <v>34</v>
      </c>
      <c r="B23" s="37" t="s">
        <v>65</v>
      </c>
      <c r="C23" s="24">
        <v>4.54</v>
      </c>
      <c r="D23" s="20" t="s">
        <v>36</v>
      </c>
      <c r="E23" s="20">
        <v>12</v>
      </c>
      <c r="F23" s="13" t="s">
        <v>26</v>
      </c>
      <c r="G23" s="25"/>
      <c r="H23" s="25">
        <f t="shared" si="0"/>
        <v>0</v>
      </c>
      <c r="I23" s="67">
        <v>40</v>
      </c>
    </row>
    <row r="24" spans="1:12" ht="50.25">
      <c r="A24" s="10" t="s">
        <v>37</v>
      </c>
      <c r="B24" s="38" t="s">
        <v>38</v>
      </c>
      <c r="C24" s="26">
        <v>2034.5</v>
      </c>
      <c r="D24" s="20" t="s">
        <v>10</v>
      </c>
      <c r="E24" s="14">
        <v>7</v>
      </c>
      <c r="F24" s="15" t="s">
        <v>39</v>
      </c>
      <c r="G24" s="25"/>
      <c r="H24" s="25">
        <f t="shared" si="0"/>
        <v>0</v>
      </c>
      <c r="I24" s="67">
        <v>100</v>
      </c>
    </row>
    <row r="25" spans="1:12" ht="60">
      <c r="A25" s="10" t="s">
        <v>40</v>
      </c>
      <c r="B25" s="7" t="s">
        <v>41</v>
      </c>
      <c r="C25" s="26">
        <v>94.03</v>
      </c>
      <c r="D25" s="20" t="s">
        <v>10</v>
      </c>
      <c r="E25" s="14">
        <v>6</v>
      </c>
      <c r="F25" s="15" t="s">
        <v>39</v>
      </c>
      <c r="G25" s="25"/>
      <c r="H25" s="25">
        <f t="shared" si="0"/>
        <v>0</v>
      </c>
      <c r="I25" s="67">
        <v>50</v>
      </c>
    </row>
    <row r="26" spans="1:12" ht="60">
      <c r="A26" s="10" t="s">
        <v>42</v>
      </c>
      <c r="B26" s="7" t="s">
        <v>43</v>
      </c>
      <c r="C26" s="26">
        <v>50</v>
      </c>
      <c r="D26" s="20" t="s">
        <v>10</v>
      </c>
      <c r="E26" s="14">
        <v>6</v>
      </c>
      <c r="F26" s="15" t="s">
        <v>39</v>
      </c>
      <c r="G26" s="25"/>
      <c r="H26" s="25">
        <f t="shared" si="0"/>
        <v>0</v>
      </c>
      <c r="I26" s="67">
        <v>50</v>
      </c>
    </row>
    <row r="27" spans="1:12" ht="50.25">
      <c r="A27" s="10" t="s">
        <v>44</v>
      </c>
      <c r="B27" s="8" t="s">
        <v>45</v>
      </c>
      <c r="C27" s="26">
        <v>4461.43</v>
      </c>
      <c r="D27" s="20" t="s">
        <v>10</v>
      </c>
      <c r="E27" s="14">
        <v>4</v>
      </c>
      <c r="F27" s="15" t="s">
        <v>39</v>
      </c>
      <c r="G27" s="25"/>
      <c r="H27" s="25">
        <f t="shared" si="0"/>
        <v>0</v>
      </c>
      <c r="I27" s="67">
        <v>150</v>
      </c>
    </row>
    <row r="28" spans="1:12" ht="37.5">
      <c r="A28" s="21" t="s">
        <v>46</v>
      </c>
      <c r="B28" s="8" t="s">
        <v>47</v>
      </c>
      <c r="C28" s="26">
        <v>2034.5</v>
      </c>
      <c r="D28" s="20" t="s">
        <v>10</v>
      </c>
      <c r="E28" s="13">
        <v>4</v>
      </c>
      <c r="F28" s="58" t="s">
        <v>31</v>
      </c>
      <c r="G28" s="57"/>
      <c r="H28" s="57">
        <f t="shared" si="0"/>
        <v>0</v>
      </c>
      <c r="I28" s="68">
        <v>200</v>
      </c>
    </row>
    <row r="29" spans="1:12">
      <c r="A29" s="3"/>
      <c r="B29" s="3"/>
      <c r="C29" s="3"/>
      <c r="D29" s="3"/>
      <c r="E29" s="3"/>
      <c r="F29" s="3"/>
      <c r="G29" s="3" t="s">
        <v>48</v>
      </c>
      <c r="H29" s="60">
        <f>SUM(H19:H28)</f>
        <v>0</v>
      </c>
      <c r="I29" s="3"/>
      <c r="J29" s="3"/>
    </row>
    <row r="30" spans="1:12" s="6" customFormat="1" ht="18">
      <c r="A30" s="36" t="s">
        <v>49</v>
      </c>
      <c r="B30" s="30"/>
      <c r="C30" s="30"/>
      <c r="D30" s="30"/>
      <c r="E30" s="30"/>
      <c r="F30" s="30"/>
      <c r="H30" s="5"/>
      <c r="L30" s="1"/>
    </row>
    <row r="31" spans="1:12" s="6" customFormat="1" ht="18">
      <c r="A31" s="36"/>
      <c r="B31" s="30"/>
      <c r="C31" s="30"/>
      <c r="D31" s="30"/>
      <c r="E31" s="30"/>
      <c r="F31" s="30"/>
      <c r="H31" s="5"/>
      <c r="L31" s="1"/>
    </row>
    <row r="32" spans="1:12" s="6" customFormat="1" ht="66" customHeight="1">
      <c r="A32" s="31" t="s">
        <v>50</v>
      </c>
      <c r="B32" s="32" t="s">
        <v>51</v>
      </c>
      <c r="C32" s="31" t="s">
        <v>52</v>
      </c>
      <c r="D32" s="42" t="s">
        <v>20</v>
      </c>
      <c r="E32" s="19" t="s">
        <v>5</v>
      </c>
      <c r="F32" s="19" t="s">
        <v>53</v>
      </c>
      <c r="G32" s="19" t="s">
        <v>54</v>
      </c>
      <c r="H32" s="63" t="s">
        <v>23</v>
      </c>
      <c r="I32" s="1"/>
    </row>
    <row r="33" spans="1:12" s="6" customFormat="1" ht="23.1" customHeight="1">
      <c r="A33" s="81" t="s">
        <v>55</v>
      </c>
      <c r="B33" s="33" t="s">
        <v>66</v>
      </c>
      <c r="C33" s="35">
        <v>54</v>
      </c>
      <c r="D33" s="44">
        <v>4</v>
      </c>
      <c r="E33" s="44" t="s">
        <v>26</v>
      </c>
      <c r="F33" s="23"/>
      <c r="G33" s="28">
        <f>F33*D33</f>
        <v>0</v>
      </c>
      <c r="H33" s="65">
        <v>30</v>
      </c>
      <c r="I33" s="1"/>
    </row>
    <row r="34" spans="1:12" s="6" customFormat="1" ht="55.9" customHeight="1">
      <c r="A34" s="82"/>
      <c r="B34" s="33" t="s">
        <v>67</v>
      </c>
      <c r="C34" s="27">
        <v>12</v>
      </c>
      <c r="D34" s="44">
        <v>4</v>
      </c>
      <c r="E34" s="44" t="s">
        <v>26</v>
      </c>
      <c r="F34" s="23"/>
      <c r="G34" s="22">
        <f>F34*D34</f>
        <v>0</v>
      </c>
      <c r="H34" s="65">
        <v>15</v>
      </c>
      <c r="I34" s="1"/>
    </row>
    <row r="35" spans="1:12" s="6" customFormat="1" ht="15.75" customHeight="1">
      <c r="A35" s="1"/>
      <c r="D35" s="1"/>
      <c r="E35" s="74" t="s">
        <v>68</v>
      </c>
      <c r="F35" s="74"/>
      <c r="G35" s="61">
        <f>G33+G34</f>
        <v>0</v>
      </c>
      <c r="H35" s="1"/>
      <c r="I35" s="1"/>
      <c r="J35" s="1"/>
    </row>
    <row r="36" spans="1:12" s="6" customFormat="1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2" s="6" customForma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s="6" customFormat="1" ht="13.5" customHeight="1">
      <c r="A38" s="72" t="s">
        <v>59</v>
      </c>
      <c r="B38" s="72"/>
      <c r="C38" s="72"/>
      <c r="D38" s="72"/>
      <c r="E38" s="72"/>
      <c r="F38" s="72"/>
      <c r="G38" s="72"/>
      <c r="H38" s="72"/>
      <c r="I38" s="1"/>
      <c r="J38" s="1"/>
      <c r="K38" s="1"/>
      <c r="L38" s="1"/>
    </row>
    <row r="39" spans="1:12" s="6" customForma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22">
    <mergeCell ref="A33:A34"/>
    <mergeCell ref="F16:F17"/>
    <mergeCell ref="G16:G17"/>
    <mergeCell ref="A16:A17"/>
    <mergeCell ref="B16:B17"/>
    <mergeCell ref="D16:D17"/>
    <mergeCell ref="E35:F35"/>
    <mergeCell ref="A38:H38"/>
    <mergeCell ref="I16:I17"/>
    <mergeCell ref="H16:H17"/>
    <mergeCell ref="A1:K1"/>
    <mergeCell ref="A3:K3"/>
    <mergeCell ref="A7:A8"/>
    <mergeCell ref="B7:B8"/>
    <mergeCell ref="D7:D8"/>
    <mergeCell ref="E7:E8"/>
    <mergeCell ref="F7:F8"/>
    <mergeCell ref="G7:G8"/>
    <mergeCell ref="H7:H8"/>
    <mergeCell ref="E16:E17"/>
    <mergeCell ref="A13:H13"/>
    <mergeCell ref="E12:G12"/>
  </mergeCells>
  <pageMargins left="0.7" right="0.7" top="0.75" bottom="0.75" header="0.3" footer="0.3"/>
  <pageSetup paperSize="9" scale="36" fitToHeight="0" orientation="portrait" r:id="rId1"/>
  <headerFooter>
    <oddHeader>&amp;R&amp;"Aptos"&amp;10&amp;K000000 VIDINIO NAUDOJIMO INFORMACIJA&amp;1#_x000D_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55C3A-2A78-4CDF-AEB5-5D58E7B1E6EA}">
  <sheetPr>
    <pageSetUpPr fitToPage="1"/>
  </sheetPr>
  <dimension ref="A1:L39"/>
  <sheetViews>
    <sheetView topLeftCell="A17" zoomScale="85" zoomScaleNormal="85" workbookViewId="0">
      <selection activeCell="E28" sqref="E28"/>
    </sheetView>
  </sheetViews>
  <sheetFormatPr defaultColWidth="9.28515625" defaultRowHeight="16.5"/>
  <cols>
    <col min="1" max="1" width="4.5703125" style="1" customWidth="1"/>
    <col min="2" max="2" width="90.7109375" style="1" customWidth="1"/>
    <col min="3" max="6" width="12.7109375" style="1" customWidth="1"/>
    <col min="7" max="7" width="11.7109375" style="1" customWidth="1"/>
    <col min="8" max="8" width="24.28515625" style="1" customWidth="1"/>
    <col min="9" max="10" width="16.28515625" style="1" customWidth="1"/>
    <col min="11" max="16384" width="9.28515625" style="1"/>
  </cols>
  <sheetData>
    <row r="1" spans="1:10" ht="20.25" customHeight="1">
      <c r="A1" s="77" t="s">
        <v>69</v>
      </c>
      <c r="B1" s="77"/>
      <c r="C1" s="77"/>
      <c r="D1" s="77"/>
      <c r="E1" s="77"/>
      <c r="F1" s="77"/>
      <c r="G1" s="77"/>
      <c r="H1" s="77"/>
      <c r="I1" s="77"/>
      <c r="J1" s="77"/>
    </row>
    <row r="2" spans="1:10">
      <c r="A2" s="2"/>
    </row>
    <row r="3" spans="1:10" ht="23.25">
      <c r="A3" s="78"/>
      <c r="B3" s="78"/>
      <c r="C3" s="78"/>
      <c r="D3" s="78"/>
      <c r="E3" s="78"/>
      <c r="F3" s="78"/>
      <c r="G3" s="78"/>
      <c r="H3" s="78"/>
      <c r="I3" s="78"/>
      <c r="J3" s="78"/>
    </row>
    <row r="4" spans="1:10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18">
      <c r="A5" s="29" t="s">
        <v>1</v>
      </c>
    </row>
    <row r="6" spans="1:10" ht="12" customHeight="1"/>
    <row r="7" spans="1:10" ht="82.15" customHeight="1">
      <c r="A7" s="79" t="s">
        <v>2</v>
      </c>
      <c r="B7" s="79" t="s">
        <v>3</v>
      </c>
      <c r="C7" s="18" t="s">
        <v>70</v>
      </c>
      <c r="D7" s="79" t="s">
        <v>5</v>
      </c>
      <c r="E7" s="79" t="s">
        <v>6</v>
      </c>
      <c r="F7" s="79" t="s">
        <v>71</v>
      </c>
      <c r="G7" s="75" t="s">
        <v>72</v>
      </c>
      <c r="H7" s="75" t="s">
        <v>9</v>
      </c>
    </row>
    <row r="8" spans="1:10" ht="18" customHeight="1">
      <c r="A8" s="79"/>
      <c r="B8" s="79"/>
      <c r="C8" s="18" t="s">
        <v>10</v>
      </c>
      <c r="D8" s="79"/>
      <c r="E8" s="79"/>
      <c r="F8" s="79"/>
      <c r="G8" s="76"/>
      <c r="H8" s="76"/>
    </row>
    <row r="9" spans="1:10" ht="16.5" customHeight="1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</row>
    <row r="10" spans="1:10" ht="34.5">
      <c r="A10" s="21">
        <v>1</v>
      </c>
      <c r="B10" s="38" t="s">
        <v>11</v>
      </c>
      <c r="C10" s="24">
        <v>54</v>
      </c>
      <c r="D10" s="20" t="s">
        <v>10</v>
      </c>
      <c r="E10" s="20">
        <v>1</v>
      </c>
      <c r="F10" s="20" t="s">
        <v>12</v>
      </c>
      <c r="G10" s="22"/>
      <c r="H10" s="22">
        <f>G10*12</f>
        <v>0</v>
      </c>
    </row>
    <row r="11" spans="1:10" ht="69" customHeight="1">
      <c r="A11" s="21">
        <v>2</v>
      </c>
      <c r="B11" s="39" t="s">
        <v>13</v>
      </c>
      <c r="C11" s="40">
        <v>0.24</v>
      </c>
      <c r="D11" s="20" t="s">
        <v>14</v>
      </c>
      <c r="E11" s="20">
        <v>1</v>
      </c>
      <c r="F11" s="20" t="s">
        <v>15</v>
      </c>
      <c r="G11" s="22"/>
      <c r="H11" s="22">
        <f>G11*12</f>
        <v>0</v>
      </c>
    </row>
    <row r="12" spans="1:10">
      <c r="E12" s="80" t="s">
        <v>73</v>
      </c>
      <c r="F12" s="80"/>
      <c r="G12" s="80"/>
      <c r="H12" s="59">
        <f>H10+H11</f>
        <v>0</v>
      </c>
    </row>
    <row r="13" spans="1:10">
      <c r="A13" s="72" t="s">
        <v>17</v>
      </c>
      <c r="B13" s="72"/>
      <c r="C13" s="72"/>
      <c r="D13" s="72"/>
      <c r="E13" s="72"/>
      <c r="F13" s="72"/>
      <c r="G13" s="72"/>
      <c r="H13" s="72"/>
    </row>
    <row r="14" spans="1:10" ht="18">
      <c r="A14" s="29" t="s">
        <v>18</v>
      </c>
      <c r="H14" s="46"/>
    </row>
    <row r="15" spans="1:10" ht="10.5" customHeight="1">
      <c r="H15" s="46"/>
    </row>
    <row r="16" spans="1:10" ht="82.15" customHeight="1">
      <c r="A16" s="75" t="s">
        <v>2</v>
      </c>
      <c r="B16" s="75" t="s">
        <v>3</v>
      </c>
      <c r="C16" s="18" t="s">
        <v>70</v>
      </c>
      <c r="D16" s="75" t="s">
        <v>5</v>
      </c>
      <c r="E16" s="75" t="s">
        <v>19</v>
      </c>
      <c r="F16" s="83" t="s">
        <v>20</v>
      </c>
      <c r="G16" s="75" t="s">
        <v>21</v>
      </c>
      <c r="H16" s="75" t="s">
        <v>22</v>
      </c>
      <c r="I16" s="73" t="s">
        <v>23</v>
      </c>
    </row>
    <row r="17" spans="1:12" ht="18" customHeight="1">
      <c r="A17" s="76"/>
      <c r="B17" s="76"/>
      <c r="C17" s="41" t="s">
        <v>10</v>
      </c>
      <c r="D17" s="76"/>
      <c r="E17" s="76"/>
      <c r="F17" s="84"/>
      <c r="G17" s="76"/>
      <c r="H17" s="76"/>
      <c r="I17" s="73"/>
    </row>
    <row r="18" spans="1:12">
      <c r="A18" s="12">
        <v>1</v>
      </c>
      <c r="B18" s="12">
        <v>2</v>
      </c>
      <c r="C18" s="12">
        <v>3</v>
      </c>
      <c r="D18" s="12">
        <v>4</v>
      </c>
      <c r="E18" s="12">
        <v>5</v>
      </c>
      <c r="F18" s="12">
        <v>6</v>
      </c>
      <c r="G18" s="12">
        <v>7</v>
      </c>
      <c r="H18" s="16">
        <v>8</v>
      </c>
      <c r="I18" s="62">
        <v>9</v>
      </c>
    </row>
    <row r="19" spans="1:12" ht="66.75" customHeight="1">
      <c r="A19" s="12" t="s">
        <v>24</v>
      </c>
      <c r="B19" s="19" t="s">
        <v>63</v>
      </c>
      <c r="C19" s="53">
        <v>54</v>
      </c>
      <c r="D19" s="51" t="s">
        <v>10</v>
      </c>
      <c r="E19" s="52">
        <v>10</v>
      </c>
      <c r="F19" s="52" t="s">
        <v>26</v>
      </c>
      <c r="G19" s="52"/>
      <c r="H19" s="66">
        <f t="shared" ref="H19:H28" si="0">G19*E19</f>
        <v>0</v>
      </c>
      <c r="I19" s="67">
        <v>200</v>
      </c>
    </row>
    <row r="20" spans="1:12" ht="29.25">
      <c r="A20" s="21" t="s">
        <v>27</v>
      </c>
      <c r="B20" s="38" t="s">
        <v>28</v>
      </c>
      <c r="C20" s="24">
        <v>12</v>
      </c>
      <c r="D20" s="20" t="s">
        <v>10</v>
      </c>
      <c r="E20" s="11">
        <v>8</v>
      </c>
      <c r="F20" s="14" t="s">
        <v>26</v>
      </c>
      <c r="G20" s="25"/>
      <c r="H20" s="25">
        <f t="shared" si="0"/>
        <v>0</v>
      </c>
      <c r="I20" s="67">
        <v>50</v>
      </c>
    </row>
    <row r="21" spans="1:12" ht="57.75">
      <c r="A21" s="21" t="s">
        <v>29</v>
      </c>
      <c r="B21" s="37" t="s">
        <v>64</v>
      </c>
      <c r="C21" s="24">
        <v>3</v>
      </c>
      <c r="D21" s="20" t="s">
        <v>10</v>
      </c>
      <c r="E21" s="11">
        <v>8</v>
      </c>
      <c r="F21" s="14" t="s">
        <v>31</v>
      </c>
      <c r="G21" s="25"/>
      <c r="H21" s="25">
        <f t="shared" si="0"/>
        <v>0</v>
      </c>
      <c r="I21" s="67">
        <v>20</v>
      </c>
    </row>
    <row r="22" spans="1:12">
      <c r="A22" s="9" t="s">
        <v>32</v>
      </c>
      <c r="B22" s="8" t="s">
        <v>33</v>
      </c>
      <c r="C22" s="24">
        <v>3</v>
      </c>
      <c r="D22" s="20" t="s">
        <v>10</v>
      </c>
      <c r="E22" s="20">
        <v>4</v>
      </c>
      <c r="F22" s="13" t="s">
        <v>26</v>
      </c>
      <c r="G22" s="25"/>
      <c r="H22" s="25">
        <f t="shared" si="0"/>
        <v>0</v>
      </c>
      <c r="I22" s="67">
        <v>20</v>
      </c>
    </row>
    <row r="23" spans="1:12" ht="64.5" customHeight="1">
      <c r="A23" s="9" t="s">
        <v>34</v>
      </c>
      <c r="B23" s="37" t="s">
        <v>35</v>
      </c>
      <c r="C23" s="24">
        <v>4.54</v>
      </c>
      <c r="D23" s="20" t="s">
        <v>36</v>
      </c>
      <c r="E23" s="20">
        <v>12</v>
      </c>
      <c r="F23" s="13" t="s">
        <v>26</v>
      </c>
      <c r="G23" s="25"/>
      <c r="H23" s="25">
        <f t="shared" si="0"/>
        <v>0</v>
      </c>
      <c r="I23" s="67">
        <v>40</v>
      </c>
    </row>
    <row r="24" spans="1:12" ht="50.25">
      <c r="A24" s="10" t="s">
        <v>37</v>
      </c>
      <c r="B24" s="38" t="s">
        <v>38</v>
      </c>
      <c r="C24" s="26">
        <v>1697.4</v>
      </c>
      <c r="D24" s="20" t="s">
        <v>10</v>
      </c>
      <c r="E24" s="14">
        <v>7</v>
      </c>
      <c r="F24" s="15" t="s">
        <v>39</v>
      </c>
      <c r="G24" s="25"/>
      <c r="H24" s="25">
        <f t="shared" si="0"/>
        <v>0</v>
      </c>
      <c r="I24" s="67">
        <v>100</v>
      </c>
    </row>
    <row r="25" spans="1:12" ht="60">
      <c r="A25" s="10" t="s">
        <v>40</v>
      </c>
      <c r="B25" s="7" t="s">
        <v>41</v>
      </c>
      <c r="C25" s="26">
        <v>141.9</v>
      </c>
      <c r="D25" s="20" t="s">
        <v>10</v>
      </c>
      <c r="E25" s="14">
        <v>6</v>
      </c>
      <c r="F25" s="15" t="s">
        <v>39</v>
      </c>
      <c r="G25" s="25"/>
      <c r="H25" s="25">
        <f t="shared" si="0"/>
        <v>0</v>
      </c>
      <c r="I25" s="67">
        <v>50</v>
      </c>
    </row>
    <row r="26" spans="1:12" ht="60">
      <c r="A26" s="10" t="s">
        <v>42</v>
      </c>
      <c r="B26" s="7" t="s">
        <v>43</v>
      </c>
      <c r="C26" s="26">
        <v>50</v>
      </c>
      <c r="D26" s="20" t="s">
        <v>10</v>
      </c>
      <c r="E26" s="14">
        <v>6</v>
      </c>
      <c r="F26" s="15" t="s">
        <v>39</v>
      </c>
      <c r="G26" s="25"/>
      <c r="H26" s="25">
        <f t="shared" si="0"/>
        <v>0</v>
      </c>
      <c r="I26" s="67">
        <v>50</v>
      </c>
    </row>
    <row r="27" spans="1:12" ht="50.25">
      <c r="A27" s="10" t="s">
        <v>44</v>
      </c>
      <c r="B27" s="8" t="s">
        <v>45</v>
      </c>
      <c r="C27" s="26">
        <v>3675</v>
      </c>
      <c r="D27" s="20" t="s">
        <v>10</v>
      </c>
      <c r="E27" s="14">
        <v>4</v>
      </c>
      <c r="F27" s="15" t="s">
        <v>39</v>
      </c>
      <c r="G27" s="25"/>
      <c r="H27" s="25">
        <f t="shared" si="0"/>
        <v>0</v>
      </c>
      <c r="I27" s="67">
        <v>150</v>
      </c>
    </row>
    <row r="28" spans="1:12" ht="37.5">
      <c r="A28" s="21" t="s">
        <v>46</v>
      </c>
      <c r="B28" s="8" t="s">
        <v>47</v>
      </c>
      <c r="C28" s="26">
        <v>1697.4</v>
      </c>
      <c r="D28" s="20" t="s">
        <v>10</v>
      </c>
      <c r="E28" s="13">
        <v>4</v>
      </c>
      <c r="F28" s="15" t="s">
        <v>31</v>
      </c>
      <c r="G28" s="57"/>
      <c r="H28" s="57">
        <f t="shared" si="0"/>
        <v>0</v>
      </c>
      <c r="I28" s="68">
        <v>200</v>
      </c>
    </row>
    <row r="29" spans="1:12">
      <c r="A29" s="3"/>
      <c r="B29" s="3"/>
      <c r="C29" s="3"/>
      <c r="D29" s="3"/>
      <c r="E29" s="3"/>
      <c r="F29" s="3"/>
      <c r="G29" s="3" t="s">
        <v>48</v>
      </c>
      <c r="H29" s="60">
        <f>SUM(H19:H28)</f>
        <v>0</v>
      </c>
      <c r="I29" s="3"/>
    </row>
    <row r="30" spans="1:12" s="6" customFormat="1" ht="18">
      <c r="A30" s="36" t="s">
        <v>49</v>
      </c>
      <c r="B30" s="30"/>
      <c r="C30" s="30"/>
      <c r="D30" s="30"/>
      <c r="E30" s="30"/>
      <c r="F30" s="30"/>
      <c r="H30" s="4"/>
      <c r="L30" s="1"/>
    </row>
    <row r="31" spans="1:12" s="6" customFormat="1" ht="18">
      <c r="A31" s="36"/>
      <c r="B31" s="30"/>
      <c r="C31" s="30"/>
      <c r="D31" s="30"/>
      <c r="E31" s="30"/>
      <c r="F31" s="30"/>
      <c r="H31" s="4"/>
      <c r="L31" s="1"/>
    </row>
    <row r="32" spans="1:12" s="6" customFormat="1" ht="93" customHeight="1">
      <c r="A32" s="31" t="s">
        <v>50</v>
      </c>
      <c r="B32" s="32" t="s">
        <v>51</v>
      </c>
      <c r="C32" s="31" t="s">
        <v>52</v>
      </c>
      <c r="D32" s="42" t="s">
        <v>20</v>
      </c>
      <c r="E32" s="19" t="s">
        <v>5</v>
      </c>
      <c r="F32" s="19" t="s">
        <v>53</v>
      </c>
      <c r="G32" s="19" t="s">
        <v>54</v>
      </c>
      <c r="H32" s="63" t="s">
        <v>23</v>
      </c>
      <c r="J32" s="1"/>
    </row>
    <row r="33" spans="1:11" s="6" customFormat="1" ht="20.100000000000001" customHeight="1">
      <c r="A33" s="81" t="s">
        <v>55</v>
      </c>
      <c r="B33" s="33" t="s">
        <v>74</v>
      </c>
      <c r="C33" s="43">
        <v>54</v>
      </c>
      <c r="D33" s="44">
        <v>4</v>
      </c>
      <c r="E33" s="44" t="s">
        <v>26</v>
      </c>
      <c r="F33" s="23"/>
      <c r="G33" s="28">
        <f>F33*D33</f>
        <v>0</v>
      </c>
      <c r="H33" s="65">
        <v>30</v>
      </c>
      <c r="I33" s="1"/>
      <c r="J33" s="1"/>
    </row>
    <row r="34" spans="1:11" s="6" customFormat="1" ht="48.6" customHeight="1">
      <c r="A34" s="82"/>
      <c r="B34" s="33" t="s">
        <v>75</v>
      </c>
      <c r="C34" s="43">
        <v>12</v>
      </c>
      <c r="D34" s="44">
        <v>4</v>
      </c>
      <c r="E34" s="44" t="s">
        <v>26</v>
      </c>
      <c r="F34" s="23"/>
      <c r="G34" s="22">
        <f>F34*D34</f>
        <v>0</v>
      </c>
      <c r="H34" s="65">
        <v>15</v>
      </c>
      <c r="I34" s="1"/>
      <c r="J34" s="1"/>
    </row>
    <row r="35" spans="1:11" s="6" customFormat="1" ht="15.75" customHeight="1">
      <c r="A35" s="1"/>
      <c r="D35" s="1"/>
      <c r="E35" s="74" t="s">
        <v>58</v>
      </c>
      <c r="F35" s="74"/>
      <c r="G35" s="61">
        <f>G33+G34</f>
        <v>0</v>
      </c>
      <c r="H35" s="1"/>
      <c r="I35" s="1"/>
      <c r="J35" s="1"/>
      <c r="K35" s="1"/>
    </row>
    <row r="36" spans="1:11" s="6" customFormat="1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s="6" customForma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s="6" customFormat="1" ht="13.5" customHeight="1">
      <c r="A38" s="72" t="s">
        <v>59</v>
      </c>
      <c r="B38" s="72"/>
      <c r="C38" s="72"/>
      <c r="D38" s="72"/>
      <c r="E38" s="72"/>
      <c r="F38" s="72"/>
      <c r="G38" s="72"/>
      <c r="H38" s="72"/>
      <c r="I38" s="1"/>
      <c r="J38" s="1"/>
      <c r="K38" s="1"/>
    </row>
    <row r="39" spans="1:11" s="6" customForma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</sheetData>
  <mergeCells count="22">
    <mergeCell ref="A33:A34"/>
    <mergeCell ref="F16:F17"/>
    <mergeCell ref="G16:G17"/>
    <mergeCell ref="A16:A17"/>
    <mergeCell ref="B16:B17"/>
    <mergeCell ref="D16:D17"/>
    <mergeCell ref="A38:H38"/>
    <mergeCell ref="I16:I17"/>
    <mergeCell ref="E35:F35"/>
    <mergeCell ref="H16:H17"/>
    <mergeCell ref="A1:J1"/>
    <mergeCell ref="A3:J3"/>
    <mergeCell ref="A7:A8"/>
    <mergeCell ref="B7:B8"/>
    <mergeCell ref="D7:D8"/>
    <mergeCell ref="E7:E8"/>
    <mergeCell ref="F7:F8"/>
    <mergeCell ref="G7:G8"/>
    <mergeCell ref="H7:H8"/>
    <mergeCell ref="E16:E17"/>
    <mergeCell ref="E12:G12"/>
    <mergeCell ref="A13:H13"/>
  </mergeCells>
  <pageMargins left="0.7" right="0.7" top="0.75" bottom="0.75" header="0.3" footer="0.3"/>
  <pageSetup paperSize="9" scale="36" fitToHeight="0" orientation="portrait" r:id="rId1"/>
  <headerFooter>
    <oddHeader>&amp;R&amp;"Aptos"&amp;10&amp;K000000 VIDINIO NAUDOJIMO INFORMACIJA&amp;1#_x000D_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33E86-0029-4605-A2C3-88F9776F904A}">
  <sheetPr>
    <pageSetUpPr fitToPage="1"/>
  </sheetPr>
  <dimension ref="A1:K37"/>
  <sheetViews>
    <sheetView tabSelected="1" topLeftCell="A21" zoomScale="85" zoomScaleNormal="85" workbookViewId="0">
      <selection activeCell="J21" sqref="J21"/>
    </sheetView>
  </sheetViews>
  <sheetFormatPr defaultColWidth="9.28515625" defaultRowHeight="16.5"/>
  <cols>
    <col min="1" max="1" width="4.5703125" style="1" customWidth="1"/>
    <col min="2" max="2" width="68.7109375" style="1" customWidth="1"/>
    <col min="3" max="6" width="12.7109375" style="1" customWidth="1"/>
    <col min="7" max="7" width="15.42578125" style="1" customWidth="1"/>
    <col min="8" max="10" width="16.28515625" style="1" customWidth="1"/>
    <col min="11" max="16384" width="9.28515625" style="1"/>
  </cols>
  <sheetData>
    <row r="1" spans="1:10" ht="20.25" customHeight="1">
      <c r="A1" s="77" t="s">
        <v>76</v>
      </c>
      <c r="B1" s="77"/>
      <c r="C1" s="77"/>
      <c r="D1" s="77"/>
      <c r="E1" s="77"/>
      <c r="F1" s="77"/>
      <c r="G1" s="77"/>
      <c r="H1" s="77"/>
      <c r="I1" s="77"/>
      <c r="J1" s="77"/>
    </row>
    <row r="2" spans="1:10">
      <c r="A2" s="2"/>
    </row>
    <row r="3" spans="1:10" ht="23.25">
      <c r="A3" s="78"/>
      <c r="B3" s="78"/>
      <c r="C3" s="78"/>
      <c r="D3" s="78"/>
      <c r="E3" s="78"/>
      <c r="F3" s="78"/>
      <c r="G3" s="78"/>
      <c r="H3" s="78"/>
      <c r="I3" s="78"/>
      <c r="J3" s="78"/>
    </row>
    <row r="4" spans="1:10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18">
      <c r="A5" s="29" t="s">
        <v>1</v>
      </c>
    </row>
    <row r="6" spans="1:10" ht="12" customHeight="1"/>
    <row r="7" spans="1:10" ht="82.15" customHeight="1">
      <c r="A7" s="79" t="s">
        <v>2</v>
      </c>
      <c r="B7" s="79" t="s">
        <v>3</v>
      </c>
      <c r="C7" s="18" t="s">
        <v>77</v>
      </c>
      <c r="D7" s="79" t="s">
        <v>5</v>
      </c>
      <c r="E7" s="79" t="s">
        <v>6</v>
      </c>
      <c r="F7" s="79" t="s">
        <v>7</v>
      </c>
      <c r="G7" s="75" t="s">
        <v>78</v>
      </c>
      <c r="H7" s="75" t="s">
        <v>9</v>
      </c>
    </row>
    <row r="8" spans="1:10" ht="18" customHeight="1">
      <c r="A8" s="79"/>
      <c r="B8" s="79"/>
      <c r="C8" s="18" t="s">
        <v>10</v>
      </c>
      <c r="D8" s="79"/>
      <c r="E8" s="79"/>
      <c r="F8" s="79"/>
      <c r="G8" s="76"/>
      <c r="H8" s="76"/>
    </row>
    <row r="9" spans="1:10" ht="16.5" customHeight="1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</row>
    <row r="10" spans="1:10" ht="34.5">
      <c r="A10" s="21">
        <v>1</v>
      </c>
      <c r="B10" s="38" t="s">
        <v>11</v>
      </c>
      <c r="C10" s="24">
        <v>54</v>
      </c>
      <c r="D10" s="20" t="s">
        <v>10</v>
      </c>
      <c r="E10" s="20">
        <v>1</v>
      </c>
      <c r="F10" s="20" t="s">
        <v>12</v>
      </c>
      <c r="G10" s="22"/>
      <c r="H10" s="22">
        <f>G10*12</f>
        <v>0</v>
      </c>
    </row>
    <row r="11" spans="1:10" ht="69" customHeight="1">
      <c r="A11" s="21">
        <v>2</v>
      </c>
      <c r="B11" s="39" t="s">
        <v>13</v>
      </c>
      <c r="C11" s="40">
        <v>0.24</v>
      </c>
      <c r="D11" s="20" t="s">
        <v>14</v>
      </c>
      <c r="E11" s="20">
        <v>1</v>
      </c>
      <c r="F11" s="20" t="s">
        <v>12</v>
      </c>
      <c r="G11" s="22"/>
      <c r="H11" s="22">
        <f>G11*12</f>
        <v>0</v>
      </c>
    </row>
    <row r="12" spans="1:10">
      <c r="E12" s="80" t="s">
        <v>79</v>
      </c>
      <c r="F12" s="80"/>
      <c r="G12" s="80"/>
      <c r="H12" s="59">
        <f>H10+H11</f>
        <v>0</v>
      </c>
    </row>
    <row r="13" spans="1:10">
      <c r="A13" s="72" t="s">
        <v>17</v>
      </c>
      <c r="B13" s="72"/>
      <c r="C13" s="72"/>
      <c r="D13" s="72"/>
      <c r="E13" s="72"/>
      <c r="F13" s="72"/>
      <c r="G13" s="72"/>
      <c r="H13" s="72"/>
    </row>
    <row r="14" spans="1:10" ht="18">
      <c r="A14" s="29" t="s">
        <v>18</v>
      </c>
    </row>
    <row r="15" spans="1:10" ht="10.5" customHeight="1"/>
    <row r="16" spans="1:10" ht="82.15" customHeight="1">
      <c r="A16" s="75" t="s">
        <v>2</v>
      </c>
      <c r="B16" s="75" t="s">
        <v>3</v>
      </c>
      <c r="C16" s="18" t="s">
        <v>77</v>
      </c>
      <c r="D16" s="75" t="s">
        <v>5</v>
      </c>
      <c r="E16" s="75" t="s">
        <v>19</v>
      </c>
      <c r="F16" s="83" t="s">
        <v>20</v>
      </c>
      <c r="G16" s="75" t="s">
        <v>80</v>
      </c>
      <c r="H16" s="75" t="s">
        <v>22</v>
      </c>
      <c r="I16" s="73" t="s">
        <v>23</v>
      </c>
    </row>
    <row r="17" spans="1:11" ht="18" customHeight="1">
      <c r="A17" s="76"/>
      <c r="B17" s="76"/>
      <c r="C17" s="41" t="s">
        <v>10</v>
      </c>
      <c r="D17" s="76"/>
      <c r="E17" s="76"/>
      <c r="F17" s="84"/>
      <c r="G17" s="76"/>
      <c r="H17" s="76"/>
      <c r="I17" s="73"/>
    </row>
    <row r="18" spans="1:11">
      <c r="A18" s="12">
        <v>1</v>
      </c>
      <c r="B18" s="12">
        <v>2</v>
      </c>
      <c r="C18" s="12">
        <v>3</v>
      </c>
      <c r="D18" s="12">
        <v>4</v>
      </c>
      <c r="E18" s="12">
        <v>5</v>
      </c>
      <c r="F18" s="12">
        <v>6</v>
      </c>
      <c r="G18" s="12">
        <v>7</v>
      </c>
      <c r="H18" s="16">
        <v>8</v>
      </c>
      <c r="I18" s="62">
        <v>9</v>
      </c>
    </row>
    <row r="19" spans="1:11" ht="58.5" customHeight="1">
      <c r="A19" s="12" t="s">
        <v>24</v>
      </c>
      <c r="B19" s="19" t="s">
        <v>81</v>
      </c>
      <c r="C19" s="90">
        <v>54</v>
      </c>
      <c r="D19" s="51" t="s">
        <v>82</v>
      </c>
      <c r="E19" s="10">
        <v>10</v>
      </c>
      <c r="F19" s="52" t="s">
        <v>26</v>
      </c>
      <c r="G19" s="50"/>
      <c r="H19" s="66">
        <f t="shared" ref="H19:H28" si="0">G19*E19</f>
        <v>0</v>
      </c>
      <c r="I19" s="67">
        <v>200</v>
      </c>
    </row>
    <row r="20" spans="1:11" ht="34.5">
      <c r="A20" s="21" t="s">
        <v>27</v>
      </c>
      <c r="B20" s="38" t="s">
        <v>28</v>
      </c>
      <c r="C20" s="24">
        <v>12</v>
      </c>
      <c r="D20" s="20" t="s">
        <v>10</v>
      </c>
      <c r="E20" s="11">
        <v>8</v>
      </c>
      <c r="F20" s="14" t="s">
        <v>26</v>
      </c>
      <c r="G20" s="25"/>
      <c r="H20" s="25">
        <f t="shared" si="0"/>
        <v>0</v>
      </c>
      <c r="I20" s="67">
        <v>50</v>
      </c>
    </row>
    <row r="21" spans="1:11" ht="57.75">
      <c r="A21" s="21" t="s">
        <v>29</v>
      </c>
      <c r="B21" s="37" t="s">
        <v>64</v>
      </c>
      <c r="C21" s="24">
        <v>3</v>
      </c>
      <c r="D21" s="20" t="s">
        <v>10</v>
      </c>
      <c r="E21" s="11">
        <v>8</v>
      </c>
      <c r="F21" s="14" t="s">
        <v>31</v>
      </c>
      <c r="G21" s="25"/>
      <c r="H21" s="25">
        <f t="shared" si="0"/>
        <v>0</v>
      </c>
      <c r="I21" s="67">
        <v>20</v>
      </c>
    </row>
    <row r="22" spans="1:11">
      <c r="A22" s="9" t="s">
        <v>32</v>
      </c>
      <c r="B22" s="8" t="s">
        <v>33</v>
      </c>
      <c r="C22" s="24">
        <v>3</v>
      </c>
      <c r="D22" s="20" t="s">
        <v>10</v>
      </c>
      <c r="E22" s="20">
        <v>4</v>
      </c>
      <c r="F22" s="13" t="s">
        <v>26</v>
      </c>
      <c r="G22" s="25"/>
      <c r="H22" s="25">
        <f t="shared" si="0"/>
        <v>0</v>
      </c>
      <c r="I22" s="67">
        <v>20</v>
      </c>
    </row>
    <row r="23" spans="1:11" ht="64.5" customHeight="1">
      <c r="A23" s="9" t="s">
        <v>34</v>
      </c>
      <c r="B23" s="37" t="s">
        <v>35</v>
      </c>
      <c r="C23" s="24">
        <v>4.54</v>
      </c>
      <c r="D23" s="20" t="s">
        <v>36</v>
      </c>
      <c r="E23" s="20">
        <v>12</v>
      </c>
      <c r="F23" s="13" t="s">
        <v>26</v>
      </c>
      <c r="G23" s="25"/>
      <c r="H23" s="25">
        <f t="shared" si="0"/>
        <v>0</v>
      </c>
      <c r="I23" s="67">
        <v>40</v>
      </c>
    </row>
    <row r="24" spans="1:11" ht="50.25">
      <c r="A24" s="10" t="s">
        <v>37</v>
      </c>
      <c r="B24" s="38" t="s">
        <v>38</v>
      </c>
      <c r="C24" s="26">
        <v>1872.2</v>
      </c>
      <c r="D24" s="20" t="s">
        <v>10</v>
      </c>
      <c r="E24" s="14">
        <v>7</v>
      </c>
      <c r="F24" s="15" t="s">
        <v>39</v>
      </c>
      <c r="G24" s="25"/>
      <c r="H24" s="25">
        <f t="shared" si="0"/>
        <v>0</v>
      </c>
      <c r="I24" s="67">
        <v>100</v>
      </c>
    </row>
    <row r="25" spans="1:11" ht="60">
      <c r="A25" s="10" t="s">
        <v>40</v>
      </c>
      <c r="B25" s="7" t="s">
        <v>41</v>
      </c>
      <c r="C25" s="26">
        <v>104.4</v>
      </c>
      <c r="D25" s="20" t="s">
        <v>10</v>
      </c>
      <c r="E25" s="14">
        <v>6</v>
      </c>
      <c r="F25" s="15" t="s">
        <v>39</v>
      </c>
      <c r="G25" s="25"/>
      <c r="H25" s="25">
        <f t="shared" si="0"/>
        <v>0</v>
      </c>
      <c r="I25" s="67">
        <v>50</v>
      </c>
    </row>
    <row r="26" spans="1:11" ht="60">
      <c r="A26" s="10" t="s">
        <v>42</v>
      </c>
      <c r="B26" s="7" t="s">
        <v>43</v>
      </c>
      <c r="C26" s="26">
        <v>835</v>
      </c>
      <c r="D26" s="20" t="s">
        <v>10</v>
      </c>
      <c r="E26" s="14">
        <v>6</v>
      </c>
      <c r="F26" s="15" t="s">
        <v>39</v>
      </c>
      <c r="G26" s="25"/>
      <c r="H26" s="25">
        <f t="shared" si="0"/>
        <v>0</v>
      </c>
      <c r="I26" s="67">
        <v>50</v>
      </c>
    </row>
    <row r="27" spans="1:11" ht="50.25">
      <c r="A27" s="10" t="s">
        <v>44</v>
      </c>
      <c r="B27" s="8" t="s">
        <v>45</v>
      </c>
      <c r="C27" s="26">
        <v>2292.6</v>
      </c>
      <c r="D27" s="20" t="s">
        <v>10</v>
      </c>
      <c r="E27" s="14">
        <v>4</v>
      </c>
      <c r="F27" s="15" t="s">
        <v>39</v>
      </c>
      <c r="G27" s="25"/>
      <c r="H27" s="25">
        <f t="shared" si="0"/>
        <v>0</v>
      </c>
      <c r="I27" s="67">
        <v>150</v>
      </c>
    </row>
    <row r="28" spans="1:11" ht="37.5">
      <c r="A28" s="21" t="s">
        <v>46</v>
      </c>
      <c r="B28" s="8" t="s">
        <v>47</v>
      </c>
      <c r="C28" s="26">
        <v>1872.2</v>
      </c>
      <c r="D28" s="20" t="s">
        <v>10</v>
      </c>
      <c r="E28" s="13">
        <v>4</v>
      </c>
      <c r="F28" s="58" t="s">
        <v>31</v>
      </c>
      <c r="G28" s="57"/>
      <c r="H28" s="57">
        <f t="shared" si="0"/>
        <v>0</v>
      </c>
      <c r="I28" s="68">
        <v>200</v>
      </c>
    </row>
    <row r="29" spans="1:11">
      <c r="A29" s="3"/>
      <c r="B29" s="3"/>
      <c r="C29" s="3"/>
      <c r="D29" s="3"/>
      <c r="E29" s="3"/>
      <c r="F29" s="3"/>
      <c r="G29" s="3" t="s">
        <v>48</v>
      </c>
      <c r="H29" s="60">
        <f>SUM(H19:H28)</f>
        <v>0</v>
      </c>
    </row>
    <row r="30" spans="1:11" s="6" customFormat="1" ht="18">
      <c r="A30" s="36" t="s">
        <v>49</v>
      </c>
      <c r="B30" s="30"/>
      <c r="C30" s="30"/>
      <c r="D30" s="30"/>
      <c r="E30" s="30"/>
      <c r="F30" s="30"/>
      <c r="K30" s="1"/>
    </row>
    <row r="31" spans="1:11" s="6" customFormat="1" ht="18">
      <c r="A31" s="36"/>
      <c r="B31" s="30"/>
      <c r="C31" s="30"/>
      <c r="D31" s="30"/>
      <c r="E31" s="30"/>
      <c r="F31" s="30"/>
      <c r="K31" s="1"/>
    </row>
    <row r="32" spans="1:11" s="6" customFormat="1" ht="66" customHeight="1">
      <c r="A32" s="31" t="s">
        <v>50</v>
      </c>
      <c r="B32" s="32" t="s">
        <v>51</v>
      </c>
      <c r="C32" s="31" t="s">
        <v>52</v>
      </c>
      <c r="D32" s="42" t="s">
        <v>20</v>
      </c>
      <c r="E32" s="19" t="s">
        <v>5</v>
      </c>
      <c r="F32" s="19" t="s">
        <v>83</v>
      </c>
      <c r="G32" s="19" t="s">
        <v>54</v>
      </c>
      <c r="H32" s="63" t="s">
        <v>23</v>
      </c>
      <c r="J32" s="1"/>
    </row>
    <row r="33" spans="1:11" s="6" customFormat="1" ht="22.15" customHeight="1">
      <c r="A33" s="81" t="s">
        <v>55</v>
      </c>
      <c r="B33" s="33" t="s">
        <v>84</v>
      </c>
      <c r="C33" s="35">
        <v>54</v>
      </c>
      <c r="D33" s="44">
        <v>4</v>
      </c>
      <c r="E33" s="44" t="s">
        <v>26</v>
      </c>
      <c r="F33" s="23"/>
      <c r="G33" s="28">
        <f>F33*D33</f>
        <v>0</v>
      </c>
      <c r="H33" s="71">
        <v>30</v>
      </c>
      <c r="I33" s="1"/>
      <c r="J33" s="1"/>
    </row>
    <row r="34" spans="1:11" s="6" customFormat="1" ht="51.75" customHeight="1">
      <c r="A34" s="82"/>
      <c r="B34" s="33" t="s">
        <v>85</v>
      </c>
      <c r="C34" s="35">
        <v>12</v>
      </c>
      <c r="D34" s="44">
        <v>4</v>
      </c>
      <c r="E34" s="44" t="s">
        <v>26</v>
      </c>
      <c r="F34" s="23"/>
      <c r="G34" s="22">
        <f>F34*D34</f>
        <v>0</v>
      </c>
      <c r="H34" s="71">
        <v>15</v>
      </c>
      <c r="I34" s="1"/>
      <c r="J34" s="1"/>
    </row>
    <row r="35" spans="1:11" s="6" customFormat="1" ht="15.75" customHeight="1">
      <c r="A35" s="1"/>
      <c r="D35" s="1"/>
      <c r="E35" s="74" t="s">
        <v>86</v>
      </c>
      <c r="F35" s="74"/>
      <c r="G35" s="61">
        <f>G33+G34</f>
        <v>0</v>
      </c>
      <c r="H35" s="1"/>
      <c r="I35" s="1"/>
      <c r="J35" s="1"/>
      <c r="K35" s="1"/>
    </row>
    <row r="36" spans="1:11" s="6" customFormat="1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s="6" customFormat="1">
      <c r="A37" s="1"/>
      <c r="B37" s="72" t="s">
        <v>59</v>
      </c>
      <c r="C37" s="72"/>
      <c r="D37" s="72"/>
      <c r="E37" s="72"/>
      <c r="F37" s="72"/>
      <c r="G37" s="72"/>
      <c r="H37" s="72"/>
      <c r="I37" s="72"/>
      <c r="J37" s="1"/>
      <c r="K37" s="1"/>
    </row>
  </sheetData>
  <mergeCells count="22">
    <mergeCell ref="A33:A34"/>
    <mergeCell ref="F16:F17"/>
    <mergeCell ref="G16:G17"/>
    <mergeCell ref="A16:A17"/>
    <mergeCell ref="B16:B17"/>
    <mergeCell ref="D16:D17"/>
    <mergeCell ref="B37:I37"/>
    <mergeCell ref="I16:I17"/>
    <mergeCell ref="E35:F35"/>
    <mergeCell ref="H16:H17"/>
    <mergeCell ref="A1:J1"/>
    <mergeCell ref="A3:J3"/>
    <mergeCell ref="A7:A8"/>
    <mergeCell ref="B7:B8"/>
    <mergeCell ref="D7:D8"/>
    <mergeCell ref="E7:E8"/>
    <mergeCell ref="F7:F8"/>
    <mergeCell ref="G7:G8"/>
    <mergeCell ref="H7:H8"/>
    <mergeCell ref="E16:E17"/>
    <mergeCell ref="A13:H13"/>
    <mergeCell ref="E12:G12"/>
  </mergeCells>
  <pageMargins left="0.7" right="0.7" top="0.75" bottom="0.75" header="0.3" footer="0.3"/>
  <pageSetup paperSize="9" scale="36" fitToHeight="0" orientation="portrait" r:id="rId1"/>
  <headerFooter>
    <oddHeader>&amp;R&amp;"Aptos"&amp;10&amp;K000000 VIDINIO NAUDOJIMO INFORMACIJA&amp;1#_x000D_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AC408A40C3C47BB9909DB06846C17" ma:contentTypeVersion="5" ma:contentTypeDescription="Create a new document." ma:contentTypeScope="" ma:versionID="aee89f956206497f45689210961fff5c">
  <xsd:schema xmlns:xsd="http://www.w3.org/2001/XMLSchema" xmlns:xs="http://www.w3.org/2001/XMLSchema" xmlns:p="http://schemas.microsoft.com/office/2006/metadata/properties" xmlns:ns2="04416b65-cbba-4b7f-9f53-a53b0fdce812" xmlns:ns3="f67a9563-a3f7-4f3e-a9c1-947fdfef1aaf" xmlns:ns4="491a7913-292a-4a86-b321-cd07b27a400d" targetNamespace="http://schemas.microsoft.com/office/2006/metadata/properties" ma:root="true" ma:fieldsID="bd95169fe3fe76f87c991eead94bc0d0" ns2:_="" ns3:_="" ns4:_="">
    <xsd:import namespace="04416b65-cbba-4b7f-9f53-a53b0fdce812"/>
    <xsd:import namespace="f67a9563-a3f7-4f3e-a9c1-947fdfef1aaf"/>
    <xsd:import namespace="491a7913-292a-4a86-b321-cd07b27a40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lcf76f155ced4ddcb4097134ff3c332f" minOccurs="0"/>
                <xsd:element ref="ns4:TaxCatchAll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416b65-cbba-4b7f-9f53-a53b0fdce8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7a9563-a3f7-4f3e-a9c1-947fdfef1aaf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599548a-2b76-4b66-b141-3d3a4cd21c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1a7913-292a-4a86-b321-cd07b27a400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6800760-ca18-4fe5-919b-cbef0c0427e7}" ma:internalName="TaxCatchAll" ma:showField="CatchAllData" ma:web="491a7913-292a-4a86-b321-cd07b27a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7a9563-a3f7-4f3e-a9c1-947fdfef1aaf">
      <Terms xmlns="http://schemas.microsoft.com/office/infopath/2007/PartnerControls"/>
    </lcf76f155ced4ddcb4097134ff3c332f>
    <TaxCatchAll xmlns="491a7913-292a-4a86-b321-cd07b27a400d" xsi:nil="true"/>
  </documentManagement>
</p:properties>
</file>

<file path=customXml/itemProps1.xml><?xml version="1.0" encoding="utf-8"?>
<ds:datastoreItem xmlns:ds="http://schemas.openxmlformats.org/officeDocument/2006/customXml" ds:itemID="{F7BFA9CD-EACD-4249-917B-A033F79C00DC}"/>
</file>

<file path=customXml/itemProps2.xml><?xml version="1.0" encoding="utf-8"?>
<ds:datastoreItem xmlns:ds="http://schemas.openxmlformats.org/officeDocument/2006/customXml" ds:itemID="{EC5279BF-65E3-4A27-9DA9-8B267ED0ACE9}"/>
</file>

<file path=customXml/itemProps3.xml><?xml version="1.0" encoding="utf-8"?>
<ds:datastoreItem xmlns:ds="http://schemas.openxmlformats.org/officeDocument/2006/customXml" ds:itemID="{14782B26-375D-4C96-8482-712036E0A8DA}"/>
</file>

<file path=docMetadata/LabelInfo.xml><?xml version="1.0" encoding="utf-8"?>
<clbl:labelList xmlns:clbl="http://schemas.microsoft.com/office/2020/mipLabelMetadata">
  <clbl:label id="{761a3f60-4e68-44aa-912d-57a1ce2224e0}" enabled="1" method="Privileged" siteId="{0be2391e-c09a-426b-88f7-90b5a66ea8e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Edgaras Barauskas</dc:creator>
  <cp:keywords/>
  <dc:description/>
  <cp:lastModifiedBy>Eduardas Kurmanavičius</cp:lastModifiedBy>
  <cp:revision/>
  <dcterms:created xsi:type="dcterms:W3CDTF">2015-08-23T14:57:32Z</dcterms:created>
  <dcterms:modified xsi:type="dcterms:W3CDTF">2026-06-09T07:22:55Z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0x01010027BAC408A40C3C47BB9909DB06846C17</vt:lpwstr>
  </property>
  <property fmtid="{D5CDD505-2E9C-101B-9397-08002B2CF9AE}" pid="3" name="MediaServiceImageTags">
    <vt:lpwstr/>
  </property>
</Properties>
</file>